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76" documentId="8_{B142DBD8-C0BB-46A5-8933-411313FB615B}" xr6:coauthVersionLast="47" xr6:coauthVersionMax="47" xr10:uidLastSave="{5F946502-5C0D-48AD-8FDF-DFDB858B8441}"/>
  <bookViews>
    <workbookView xWindow="-120" yWindow="-120" windowWidth="29040" windowHeight="15720" xr2:uid="{F50EBDA9-D3C2-4A16-A62E-8F1E62F34F40}"/>
  </bookViews>
  <sheets>
    <sheet name="Michael Mihalik"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56" i="5" l="1"/>
  <c r="B156" i="5"/>
  <c r="C156" i="5"/>
  <c r="A155" i="5"/>
  <c r="B155" i="5"/>
  <c r="C155" i="5"/>
  <c r="A154" i="5"/>
  <c r="B154" i="5"/>
  <c r="N10" i="3" s="1" a="1"/>
  <c r="N10" i="3" s="1"/>
  <c r="C154" i="5"/>
  <c r="A153" i="5"/>
  <c r="B153" i="5"/>
  <c r="C153" i="5"/>
  <c r="R14" i="3" a="1"/>
  <c r="R14" i="3" s="1"/>
  <c r="P14" i="3" a="1"/>
  <c r="P14" i="3" s="1"/>
  <c r="N14" i="3" a="1"/>
  <c r="N14" i="3" s="1"/>
  <c r="P13" i="3" a="1"/>
  <c r="P13" i="3" s="1"/>
  <c r="N13" i="3" a="1"/>
  <c r="N13" i="3" s="1"/>
  <c r="R12" i="3" a="1"/>
  <c r="R12" i="3" s="1"/>
  <c r="P12" i="3" a="1"/>
  <c r="P12" i="3" s="1"/>
  <c r="N12" i="3" a="1"/>
  <c r="N12" i="3" s="1"/>
  <c r="R11" i="3" a="1"/>
  <c r="R11" i="3" s="1"/>
  <c r="P11" i="3" a="1"/>
  <c r="P11" i="3" s="1"/>
  <c r="N11" i="3" a="1"/>
  <c r="N11" i="3" s="1"/>
  <c r="R10" i="3" a="1"/>
  <c r="R10" i="3" s="1"/>
  <c r="P10" i="3" a="1"/>
  <c r="P10" i="3" s="1"/>
  <c r="R9" i="3" a="1"/>
  <c r="R9" i="3" s="1"/>
  <c r="P9" i="3" a="1"/>
  <c r="P9" i="3" s="1"/>
  <c r="P8" i="3" a="1"/>
  <c r="P8"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A116" i="5"/>
  <c r="B116" i="5"/>
  <c r="C116" i="5"/>
  <c r="A117" i="5"/>
  <c r="B117" i="5"/>
  <c r="C117" i="5"/>
  <c r="A118" i="5"/>
  <c r="B118" i="5"/>
  <c r="C118" i="5"/>
  <c r="A119" i="5"/>
  <c r="B119" i="5"/>
  <c r="C119" i="5"/>
  <c r="A120" i="5"/>
  <c r="B120" i="5"/>
  <c r="C120" i="5"/>
  <c r="A121" i="5"/>
  <c r="B121" i="5"/>
  <c r="C121" i="5"/>
  <c r="A122" i="5"/>
  <c r="B122" i="5"/>
  <c r="C122" i="5"/>
  <c r="A123" i="5"/>
  <c r="B123" i="5"/>
  <c r="C123" i="5"/>
  <c r="A124" i="5"/>
  <c r="B124" i="5"/>
  <c r="C124" i="5"/>
  <c r="A125" i="5"/>
  <c r="B125" i="5"/>
  <c r="C125" i="5"/>
  <c r="A126" i="5"/>
  <c r="B126" i="5"/>
  <c r="C126" i="5"/>
  <c r="A127" i="5"/>
  <c r="B127" i="5"/>
  <c r="C127" i="5"/>
  <c r="A128" i="5"/>
  <c r="B128" i="5"/>
  <c r="C128" i="5"/>
  <c r="A129" i="5"/>
  <c r="B129" i="5"/>
  <c r="C129" i="5"/>
  <c r="A130" i="5"/>
  <c r="B130" i="5"/>
  <c r="C130" i="5"/>
  <c r="A131" i="5"/>
  <c r="B131" i="5"/>
  <c r="C131" i="5"/>
  <c r="A132" i="5"/>
  <c r="B132" i="5"/>
  <c r="C132" i="5"/>
  <c r="A133" i="5"/>
  <c r="B133" i="5"/>
  <c r="C133" i="5"/>
  <c r="A134" i="5"/>
  <c r="B134" i="5"/>
  <c r="C134" i="5"/>
  <c r="A135" i="5"/>
  <c r="B135" i="5"/>
  <c r="C135" i="5"/>
  <c r="A136" i="5"/>
  <c r="B136" i="5"/>
  <c r="C136" i="5"/>
  <c r="A137" i="5"/>
  <c r="B137" i="5"/>
  <c r="C137" i="5"/>
  <c r="A138" i="5"/>
  <c r="B138" i="5"/>
  <c r="C138" i="5"/>
  <c r="A139" i="5"/>
  <c r="B139" i="5"/>
  <c r="C139" i="5"/>
  <c r="A140" i="5"/>
  <c r="B140" i="5"/>
  <c r="C140" i="5"/>
  <c r="A141" i="5"/>
  <c r="B141" i="5"/>
  <c r="C141" i="5"/>
  <c r="A142" i="5"/>
  <c r="B142" i="5"/>
  <c r="C142" i="5"/>
  <c r="A143" i="5"/>
  <c r="B143" i="5"/>
  <c r="C143" i="5"/>
  <c r="A144" i="5"/>
  <c r="B144" i="5"/>
  <c r="C144" i="5"/>
  <c r="A145" i="5"/>
  <c r="B145" i="5"/>
  <c r="C145" i="5"/>
  <c r="A146" i="5"/>
  <c r="B146" i="5"/>
  <c r="C146" i="5"/>
  <c r="A147" i="5"/>
  <c r="B147" i="5"/>
  <c r="C147" i="5"/>
  <c r="A148" i="5"/>
  <c r="B148" i="5"/>
  <c r="C148" i="5"/>
  <c r="A149" i="5"/>
  <c r="B149" i="5"/>
  <c r="C149" i="5"/>
  <c r="A150" i="5"/>
  <c r="B150" i="5"/>
  <c r="C150" i="5"/>
  <c r="A151" i="5"/>
  <c r="B151" i="5"/>
  <c r="C151" i="5"/>
  <c r="A152" i="5"/>
  <c r="B152" i="5"/>
  <c r="C152" i="5"/>
  <c r="A3" i="5"/>
  <c r="V12" i="3"/>
  <c r="R13" i="3" l="1" a="1"/>
  <c r="R13" i="3" s="1"/>
  <c r="R8" i="3" a="1"/>
  <c r="R8" i="3" s="1"/>
  <c r="N9" i="3" a="1"/>
  <c r="N9" i="3" s="1"/>
  <c r="AB9" i="3"/>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K3" i="2"/>
  <c r="BL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<sst xmlns="http://schemas.openxmlformats.org/spreadsheetml/2006/main" count="1862" uniqueCount="489">
  <si>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</si>
  <si>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</si>
  <si>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</si>
  <si>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</si>
  <si>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</si>
  <si>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</si>
  <si>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</si>
  <si>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</si>
  <si>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</si>
  <si>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</si>
  <si>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</si>
  <si>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</si>
  <si>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</si>
  <si>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</si>
  <si>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</si>
  <si>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</si>
  <si>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</si>
  <si>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</si>
  <si>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</si>
  <si>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</si>
  <si>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</si>
  <si>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</si>
  <si>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</si>
  <si>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</si>
  <si>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</si>
  <si>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</si>
  <si>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</si>
  <si>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</si>
  <si>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</si>
  <si>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</si>
  <si>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</si>
  <si>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</si>
  <si>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</si>
  <si>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</si>
  <si>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</si>
  <si>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</si>
  <si>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</si>
  <si>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</si>
  <si>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</si>
  <si>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</si>
  <si>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</si>
  <si>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</si>
  <si>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</si>
  <si>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</si>
  <si>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</si>
  <si>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</si>
  <si>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</si>
  <si>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</si>
  <si>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</si>
  <si>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</si>
  <si>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</si>
  <si>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</si>
  <si>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</si>
  <si>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</si>
  <si>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</si>
  <si>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</si>
  <si>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</si>
  <si>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</si>
  <si>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</si>
  <si>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</si>
  <si>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</si>
  <si>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</si>
  <si>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</si>
  <si>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</si>
  <si>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</si>
  <si>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</si>
  <si>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</si>
  <si>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</si>
  <si>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</si>
  <si>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</si>
  <si>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</si>
  <si>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</si>
  <si>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</si>
  <si>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</si>
  <si>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</si>
  <si>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</si>
  <si>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</si>
  <si>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</si>
  <si>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</si>
  <si>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</si>
  <si>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</si>
  <si>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</si>
  <si>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</si>
  <si>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</si>
  <si>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</si>
  <si>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</si>
  <si>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</si>
  <si>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</si>
  <si>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</si>
  <si>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</si>
  <si>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</si>
  <si>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</si>
  <si>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</si>
  <si>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</si>
  <si>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</si>
  <si>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</si>
  <si>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</si>
  <si>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</si>
  <si>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</si>
  <si>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</si>
  <si>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</si>
  <si>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</si>
  <si>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</si>
  <si>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</si>
  <si>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</si>
  <si>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</si>
  <si>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</si>
  <si>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</si>
  <si>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</si>
  <si>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</si>
  <si>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</si>
  <si>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</si>
  <si>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</si>
  <si>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</si>
  <si>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</si>
  <si>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</si>
  <si>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</si>
  <si>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</si>
  <si>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</si>
  <si>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</si>
  <si>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</si>
  <si>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</si>
  <si>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</si>
  <si>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</si>
  <si>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</si>
  <si>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</si>
  <si>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</si>
  <si>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</si>
  <si>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</si>
  <si>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</si>
  <si>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</si>
  <si>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</si>
  <si>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</si>
  <si>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</si>
  <si>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</si>
  <si>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</si>
  <si>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</si>
  <si>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</si>
  <si>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</si>
  <si>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</si>
  <si>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</si>
  <si>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</si>
  <si>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</si>
  <si>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</si>
  <si>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</si>
  <si>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</si>
  <si>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</si>
  <si>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</si>
  <si>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</si>
  <si>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</si>
  <si>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</si>
  <si>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</si>
  <si>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</si>
  <si>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</si>
  <si>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</si>
  <si>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</si>
  <si>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</si>
  <si>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</si>
  <si>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</si>
  <si>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</si>
  <si>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</si>
  <si>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</si>
  <si>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</si>
  <si>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</si>
  <si>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</si>
  <si>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</si>
  <si>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</si>
  <si>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</si>
  <si>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</si>
  <si>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</si>
  <si>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</si>
  <si>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</si>
  <si>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</si>
  <si>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</si>
  <si>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</si>
  <si>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</si>
  <si>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Michael Mihalik</t>
  </si>
  <si>
    <t>AoT</t>
  </si>
  <si>
    <t>Lt. Gen.</t>
  </si>
  <si>
    <t>March AoM CC OBD Point Awards</t>
  </si>
  <si>
    <t>July 2001 AoM CC OBD Point Awards</t>
  </si>
  <si>
    <t>August 2001 AoM CC OBD Point Awards</t>
  </si>
  <si>
    <t>GSO Awards CSA</t>
  </si>
  <si>
    <t>APR 2002 AoM OBD Awards</t>
  </si>
  <si>
    <t>MAY 02 AoM OBD Awards</t>
  </si>
  <si>
    <t>Conduct Points for Mo of Jun</t>
  </si>
  <si>
    <t>July 02 Conduct Points AotM</t>
  </si>
  <si>
    <t>Oct02 AotM OBD Pt Awards</t>
  </si>
  <si>
    <t>Nov02 AotM OBD Pt Awards</t>
  </si>
  <si>
    <t>Dec02 AotM OBD Pt Awards</t>
  </si>
  <si>
    <t>Jefferson Davis Award OBD Points</t>
  </si>
  <si>
    <t>Jan03 AotM OBD Pt Awards</t>
  </si>
  <si>
    <t>Feb03 AotM OBD Pt Awards</t>
  </si>
  <si>
    <t>Monthly Admin Awards</t>
  </si>
  <si>
    <t>Apr03 III/AotM OBD Pt Awards</t>
  </si>
  <si>
    <t>May03 I III/AotM Discretionary Pts</t>
  </si>
  <si>
    <t>Jun03 AotM Discretionary Pts</t>
  </si>
  <si>
    <t>Jul03 AotM Discretionary Pts</t>
  </si>
  <si>
    <t>Aug03 AotM Discretionary Pts</t>
  </si>
  <si>
    <t>Oct03 AotM Discretionary Pts</t>
  </si>
  <si>
    <t>Nov03 AotM Discretionary Pts</t>
  </si>
  <si>
    <t>AoM III Corps Mar</t>
  </si>
  <si>
    <t>AoM II Corps April</t>
  </si>
  <si>
    <t>AoM III Corps</t>
  </si>
  <si>
    <t>AotM III Corps</t>
  </si>
  <si>
    <t>Start Adjustment</t>
  </si>
  <si>
    <t>AotM Discretionary Points July 2005</t>
  </si>
  <si>
    <t>AotM - June DC Admin Points</t>
  </si>
  <si>
    <t>AoA - August DC Admin Points</t>
  </si>
  <si>
    <t>Admin - DC, AotM October-December 2006</t>
  </si>
  <si>
    <t>Admin - AotM - DC - January – April 2007</t>
  </si>
  <si>
    <t>Admin - III Corps - May 2007</t>
  </si>
  <si>
    <t>Admin - III Corps - June 2007</t>
  </si>
  <si>
    <t>CSA Combat Action Ribbon 04-28-08</t>
  </si>
  <si>
    <t>John Dragan Award (1)</t>
  </si>
  <si>
    <t>1st A. P. Hill Medal of Service</t>
  </si>
  <si>
    <t>Admin - III Corps DC - July 2007 - June 2008</t>
  </si>
  <si>
    <t>Conduct Points - November 2007</t>
  </si>
  <si>
    <t>Admin - III Corps DC - August 2008 - February 2009</t>
  </si>
  <si>
    <t>Conduct - III Corps - March 2009</t>
  </si>
  <si>
    <t>Admin - III Corps DC - March - June 2009</t>
  </si>
  <si>
    <t>Conduct Points July/Sept 09</t>
  </si>
  <si>
    <t>AotM DC Admin Points Nov</t>
  </si>
  <si>
    <t>AotM Conduct Points Nov</t>
  </si>
  <si>
    <t>1st P.G.T. Beauregard Medal</t>
  </si>
  <si>
    <t>AotM Conduct Points Jan</t>
  </si>
  <si>
    <t>AotM Conduct Points Feb</t>
  </si>
  <si>
    <t>AotM Conduct Points Mar</t>
  </si>
  <si>
    <t>AotM Conduct Points Apr</t>
  </si>
  <si>
    <t>AotM Conduct Points May</t>
  </si>
  <si>
    <t>AotM Conduct Points June</t>
  </si>
  <si>
    <t>AotM Condut Points July</t>
  </si>
  <si>
    <t>AotM Conduct Points August</t>
  </si>
  <si>
    <t>AotM Conduct Points October</t>
  </si>
  <si>
    <t>AotM Conduct Points January</t>
  </si>
  <si>
    <t>AotM Conduct Points February</t>
  </si>
  <si>
    <t>AotM Conduct Points March</t>
  </si>
  <si>
    <t>Order of the Purple Eagle _x0013_ 1st Award</t>
  </si>
  <si>
    <t>AotM Conduct Points April</t>
  </si>
  <si>
    <t>AotM Conduct Points June &amp; July</t>
  </si>
  <si>
    <t>AotM Conduct Points September</t>
  </si>
  <si>
    <t>AotM - November/December 2011 &amp; February 2012 Cond</t>
  </si>
  <si>
    <t>conduct points for July</t>
  </si>
  <si>
    <t>Aug&amp; Sep 2012 Admin/Conduct Pts</t>
  </si>
  <si>
    <t>Oct 2012 Admin 0 Pts Conduct 2 Pts</t>
  </si>
  <si>
    <t>AotM- April 2013 Conduct Points</t>
  </si>
  <si>
    <t>AotM- March 2013 Conduct Points</t>
  </si>
  <si>
    <t>AotM- February 2013 Conduct Points</t>
  </si>
  <si>
    <t>AotM-June 2013 Conduct Points</t>
  </si>
  <si>
    <t>Conduct Points Aug-Dec 2013</t>
  </si>
  <si>
    <t>Conduct Points Jan 2014</t>
  </si>
  <si>
    <t>Transfered AotM to AotW</t>
  </si>
  <si>
    <t>AotW-2014/15 Aug thru Jan Admin Points CC</t>
  </si>
  <si>
    <t>AotW Aug-January 2014/15 Conduct Points</t>
  </si>
  <si>
    <t>AotW June thru Sept 2015 Cond Points</t>
  </si>
  <si>
    <t>AotW June thru Sept 2015 Admin Points CC</t>
  </si>
  <si>
    <t>AotW Admin Points CC Oct 2015</t>
  </si>
  <si>
    <t>AotW Cond Points Oct 2015</t>
  </si>
  <si>
    <t>AotW Admin Points CC Jan-May</t>
  </si>
  <si>
    <t>AotW Conduct Points Jan-May</t>
  </si>
  <si>
    <t>AotW Admin Points CC June 2016</t>
  </si>
  <si>
    <t>AotW Conduct Points June 2016</t>
  </si>
  <si>
    <t>AoT Special Conduct Points July</t>
  </si>
  <si>
    <t>AoT Admin CC 5/16 to 5/17</t>
  </si>
  <si>
    <t>AoT Conduct 5/16 thru 5/17</t>
  </si>
  <si>
    <t>AoT Admin CC June - July '17</t>
  </si>
  <si>
    <t>AoT Conduct June - July '17</t>
  </si>
  <si>
    <t>AoT Conduct Aug - Oct '17</t>
  </si>
  <si>
    <t>AoT Admin CC Aug - Oct '17</t>
  </si>
  <si>
    <t>AoT Campaign Ribbon Ozark</t>
  </si>
  <si>
    <t>AoT Campaign Ribbon Shiloh</t>
  </si>
  <si>
    <t>AoT Campaign Ribbon Corinth</t>
  </si>
  <si>
    <t>AoT Campaign Ribbon Gettysburg</t>
  </si>
  <si>
    <t>AoT Campaign Ribbon Antietam</t>
  </si>
  <si>
    <t>AoT Campaign Ribbon BG Antietam</t>
  </si>
  <si>
    <t>Fifteen Years CSA Service Ribbon</t>
  </si>
  <si>
    <t>AoT CC Admin Points 11/17 to 1/19</t>
  </si>
  <si>
    <t>AoT Conduct Points 2018</t>
  </si>
  <si>
    <t>AoT CC Admin Points 2/19 - 7/20</t>
  </si>
  <si>
    <t>AoT Conduct Points 2019 &amp; Jan to Sep 2020</t>
  </si>
  <si>
    <t>AoT Conduct Points Oct to Dec 2020</t>
  </si>
  <si>
    <t>2nd Jefferson Davis Medal of Recognition</t>
  </si>
  <si>
    <t>1st Samuel Cooper Medal of Service</t>
  </si>
  <si>
    <t>1st Patrick Cleburne Medal of Service</t>
  </si>
  <si>
    <t>CoA Discretionary Points - Jan 2017 to Dec 2020</t>
  </si>
  <si>
    <t>AoT Conduct Points Jan to Feb 2021</t>
  </si>
  <si>
    <t>1st John Bell Hood Medal of Service</t>
  </si>
  <si>
    <t>6th Richard S. Ewell Medal of Service</t>
  </si>
  <si>
    <t>5th Richard S. Ewell Medal of Service</t>
  </si>
  <si>
    <t>4th Richard S. Ewell Medal of Service</t>
  </si>
  <si>
    <t>2nd John Bell Hood Medal of Service</t>
  </si>
  <si>
    <t>3rd John Bell Hood Medal of Service</t>
  </si>
  <si>
    <t>4th John Bell Hood Medal of Service</t>
  </si>
  <si>
    <t>5th John Bell Hood Medal of Service</t>
  </si>
  <si>
    <t>6th John Bell Hood Medal of Service</t>
  </si>
  <si>
    <t>3rd Richard S. Ewell Medal of Service</t>
  </si>
  <si>
    <t>2nd Richard S. Ewell Medal of Service</t>
  </si>
  <si>
    <t>1st Richard S. Ewell Medal of Service</t>
  </si>
  <si>
    <t>2nd P.G.T. Beauregard Medal of Recognition</t>
  </si>
  <si>
    <t>John Dragan Award (2)</t>
  </si>
  <si>
    <t>1st James Longstreet Medal of Recognition</t>
  </si>
  <si>
    <t>2nd James Longstreet Medal of Recognition</t>
  </si>
  <si>
    <t>3rd James Longstreet Medal of Recognition</t>
  </si>
  <si>
    <t>4th James Longstreet Medal of Recognition</t>
  </si>
  <si>
    <t>5th James Longstreet Medal of Recognition</t>
  </si>
  <si>
    <t>6th James Longstreet Medal of Recognition</t>
  </si>
  <si>
    <t>AoT Conduct Points 03/21 - 04/21</t>
  </si>
  <si>
    <t>AoT Conduct Points 05/21 - 06/21</t>
  </si>
  <si>
    <t>AoT Conduct Points 07/21 - 11/21</t>
  </si>
  <si>
    <t>John Dragan Award (3)</t>
  </si>
  <si>
    <t>AoT Conduct Points 12/21 to 03/22</t>
  </si>
  <si>
    <t>AoT Conduct Points 04/22 to 06/22</t>
  </si>
  <si>
    <t>July-Sept Muster</t>
  </si>
  <si>
    <t>BC AoT 1Q</t>
  </si>
  <si>
    <t>AoT BC 2Q</t>
  </si>
  <si>
    <t>AoT BC 3Q</t>
  </si>
  <si>
    <t>Dixie Medal</t>
  </si>
  <si>
    <t>Warrior Medal (1)</t>
  </si>
  <si>
    <t>Michael Mihalik, CSA</t>
  </si>
  <si>
    <t>Kelly Ross, USA</t>
  </si>
  <si>
    <t>TS Shiloh</t>
  </si>
  <si>
    <t>.</t>
  </si>
  <si>
    <t>William Smith, USA</t>
  </si>
  <si>
    <t>TS Bull Run</t>
  </si>
  <si>
    <t>TS Antietam</t>
  </si>
  <si>
    <t>TS Chickamauga</t>
  </si>
  <si>
    <t>TS Gettysburg</t>
  </si>
  <si>
    <t>WDS Corinth</t>
  </si>
  <si>
    <t>CC / CG / 20</t>
  </si>
  <si>
    <t>CC / CG / 25</t>
  </si>
  <si>
    <t>CC / CG / 104</t>
  </si>
  <si>
    <t>CC / H01 / 90</t>
  </si>
  <si>
    <t>CC / 1BR / 55</t>
  </si>
  <si>
    <t>WDS Ozark</t>
  </si>
  <si>
    <t>CO / CG / 52</t>
  </si>
  <si>
    <t>CO / CG / 21</t>
  </si>
  <si>
    <t>WDS Franklin</t>
  </si>
  <si>
    <t>CO / CG / 16</t>
  </si>
  <si>
    <t>CO / CG / 11</t>
  </si>
  <si>
    <t>CO / CG / 103</t>
  </si>
  <si>
    <t>CC / CG / 80</t>
  </si>
  <si>
    <t>CO / CG / 14</t>
  </si>
  <si>
    <t>CO / CG / 27</t>
  </si>
  <si>
    <t>WDS Gettysburg</t>
  </si>
  <si>
    <t>Winchester</t>
  </si>
  <si>
    <t>Battle near Warrenton in Campaign Sequence</t>
  </si>
  <si>
    <t>Custom Scenario "Wagoner's Fight"</t>
  </si>
  <si>
    <t>Rear Guard Custom Scenario</t>
  </si>
  <si>
    <t>Rear Guard custom scenario by Mike Mihalik</t>
  </si>
  <si>
    <t>Culp's Hill</t>
  </si>
  <si>
    <t>Longstreet's Charge -- a Mihalik custom scenario</t>
  </si>
  <si>
    <t>WDS Shiloh</t>
  </si>
  <si>
    <t>WDS Peninsula</t>
  </si>
  <si>
    <t>Rear Guard Custon Scenario July 5, 1863 /25</t>
  </si>
  <si>
    <t>WDS Vicksburg</t>
  </si>
  <si>
    <t>WDS Atlanta</t>
  </si>
  <si>
    <t>WDS Chickamauga</t>
  </si>
  <si>
    <t>WDS Antietam</t>
  </si>
  <si>
    <t>WDS Chancellorsville</t>
  </si>
  <si>
    <t>AI Challenge_Banks's Ford.scn /21</t>
  </si>
  <si>
    <t>WDS Overland</t>
  </si>
  <si>
    <t>WDS Petersburg</t>
  </si>
  <si>
    <t>WDS Shenandoah</t>
  </si>
  <si>
    <t>WDS Forgotten</t>
  </si>
  <si>
    <t>Lawrence Oliver, CSA</t>
  </si>
  <si>
    <t>David Miller, CSA</t>
  </si>
  <si>
    <t>Calvin Graham, CSA</t>
  </si>
  <si>
    <t>Sam Orlando, CSA</t>
  </si>
  <si>
    <t>Rob Bottos, CSA</t>
  </si>
  <si>
    <t>Gareth Jenkins, CSA</t>
  </si>
  <si>
    <t>D.W. Mallory, CSA</t>
  </si>
  <si>
    <t>Derek Hampel, USA</t>
  </si>
  <si>
    <t>Nicholas Kunz, CSA</t>
  </si>
  <si>
    <t>Scott Eichelberger, USA</t>
  </si>
  <si>
    <t>Paul Swanson, CSA</t>
  </si>
  <si>
    <t>Jason Campbell, CSA</t>
  </si>
  <si>
    <t>Stephen Weppner, USA</t>
  </si>
  <si>
    <t>Jason Fitch (closed), CSA</t>
  </si>
  <si>
    <t>Patrick Cleburne Medal - 5,000 Turns (1)</t>
  </si>
  <si>
    <t>026C: May 1st – May 3rd [133 Turns]</t>
  </si>
  <si>
    <t>153: 3rd Winchester V.1 Sept 19th 1864 [24 Turns]</t>
  </si>
  <si>
    <t>Other (Not Listed Above or Unknown)</t>
  </si>
  <si>
    <t>16: The Battle of Prairie Grove [18 Turns]</t>
  </si>
  <si>
    <t>01: The Battle of Wilson’s Creek [18 Turns]</t>
  </si>
  <si>
    <t>12: The Second Battle of Bull Run [78 Turns]</t>
  </si>
  <si>
    <t>09: Brawner’s Brawl [12 Turns]</t>
  </si>
  <si>
    <t>10: The Battle of Brawner’s Farm [7 Turns]</t>
  </si>
  <si>
    <t>24: Double Trouble [8 Turns]</t>
  </si>
  <si>
    <t>02: Blood and Buttons [38 Turns]</t>
  </si>
  <si>
    <t>09: The Purdy Road Line [21 Turns]</t>
  </si>
  <si>
    <t>10: A Brief Respite [27 Turns]</t>
  </si>
  <si>
    <t>12: We shall soon be In It [12 Turns]</t>
  </si>
  <si>
    <t>07: The Fight for the Bridges [12 Turns]</t>
  </si>
  <si>
    <t>01: First Contact! [7 Turns]</t>
  </si>
  <si>
    <t>03hist1_Big Hill [13 Turns]</t>
  </si>
  <si>
    <t>00ahist_Middleburg [12 Turns]</t>
  </si>
  <si>
    <t>00bhist_Britton’s Lane [17 Turns]</t>
  </si>
  <si>
    <t>01hist_Iuka [12 Turns]</t>
  </si>
  <si>
    <t>14a: Night Seemed to Quake &amp; Tremble [5 Turns]</t>
  </si>
  <si>
    <t>02hist1_White House [14 Turns]</t>
  </si>
  <si>
    <t>04: Take them Anyhow [10 Turns]</t>
  </si>
  <si>
    <t>05: Cold Steel, Boys! [10 Turns]</t>
  </si>
  <si>
    <t>01: Boonville_Histscn [21 Turns]</t>
  </si>
  <si>
    <t>03a: Bloody Hill_Histscn [11 Turns]</t>
  </si>
  <si>
    <t>011: Spring Hill V.2 [15 Turns]</t>
  </si>
  <si>
    <t>!historical 1.1.1 Opening Fight - July 1st – Gettysburg [4 Turns]</t>
  </si>
  <si>
    <t>!historical 1.2.5 The Wheatfield - July 2nd – Gettysburg [4 Turns]</t>
  </si>
  <si>
    <t>!historical 1.2.4 Little Round Top - July 2nd – Gettysburg [7 Turns]</t>
  </si>
  <si>
    <t>004: Bel_Belmont_Landing (Hist) [20 Turns]</t>
  </si>
  <si>
    <t>08a: Hist 7 Days Campaign [407 Turns]</t>
  </si>
  <si>
    <t>!historical 1. Gettysburg - July 1 - 3 1863 [156 Turns]</t>
  </si>
  <si>
    <t>182: Sh_Assault on Sherman (Hist) [10 Turns]</t>
  </si>
  <si>
    <t>034: Franklin V.14 [36 Turns]</t>
  </si>
  <si>
    <t>114: MS_Battle of Mill Springs (Hist) [10 Turns]</t>
  </si>
  <si>
    <t>083: Jk_Buell vs. Bragg [30 Turns]</t>
  </si>
  <si>
    <t>02c: Hist Beaver Dam June 26 [15 Turns]</t>
  </si>
  <si>
    <t>02f: Camp_Beaver Dam June 26 [331 Turns]</t>
  </si>
  <si>
    <t>05h. Champion Hill [30 Turns]</t>
  </si>
  <si>
    <t>023: Resaca-First Contact [10 Turns]</t>
  </si>
  <si>
    <t>014: p_Open Knob 3pm (w) [10 Turns]</t>
  </si>
  <si>
    <t>033: sr_Sheridan’s Defense (h) [15 Turns]</t>
  </si>
  <si>
    <t>013: Spring Hill V.4 [14 Turns]</t>
  </si>
  <si>
    <t>001: p_Perryville (h) [15 Turns]</t>
  </si>
  <si>
    <t>005: Rocky Face Meeting Engagement [46 Turns]</t>
  </si>
  <si>
    <t>064: SM_South Mountain (Historical) [40 Turns]</t>
  </si>
  <si>
    <t>002: 1BR_Bull Run (Historical) [45 Turns]</t>
  </si>
  <si>
    <t>017: 2BR_2nd Bull Run V.3 [36 Turns]</t>
  </si>
  <si>
    <t>06h: Big Black Bridge [20 Turns]</t>
  </si>
  <si>
    <t>07h_a: Stockade Redan [10 Turns]</t>
  </si>
  <si>
    <t>063: Kolb’s Farm June 22 4pm Historical [16 Turns]</t>
  </si>
  <si>
    <t>024: FD_Day 1 (Hist) [21 Turns]</t>
  </si>
  <si>
    <t>079C: May 1863 Blind Meet [46 Turns]</t>
  </si>
  <si>
    <t>063: chatt_Missionary Ridge (h) [27 Turns]</t>
  </si>
  <si>
    <t>004F: Nov 21st 6am V1. [40 Turns]</t>
  </si>
  <si>
    <t>031: Ant_Antietam (Historical) [40 Turns]</t>
  </si>
  <si>
    <t>090: Block the Crossings (Var. 3) [37 Turns]</t>
  </si>
  <si>
    <t>001-631127: Mine Run Campaign_11 [174 Turns]</t>
  </si>
  <si>
    <t>100-640504: Campaign [1390 Turns]</t>
  </si>
  <si>
    <t>213-640510: Po River A1 [21 Turns]</t>
  </si>
  <si>
    <t>227-640515: Bermuda A1 [74 Turns]</t>
  </si>
  <si>
    <t>009: Hancock’s Advance June 16th 1864 [40 Turns]</t>
  </si>
  <si>
    <t>036: Globe Tavern I Aug 18th 1864 [25 Turns]</t>
  </si>
  <si>
    <t>051: Peebles Farm IV Sept 30th 1864 [21 Turns]</t>
  </si>
  <si>
    <t>007: First Assault II June 15th 1864 [30 Turns]</t>
  </si>
  <si>
    <t>023: Federal Advance I June 18th 1864 [24 Turns]</t>
  </si>
  <si>
    <t>055: Fort Archer I Sept 30th 1864 [15 Turns]</t>
  </si>
  <si>
    <t>116: The Pursuit April 7th 1865 [40 Turns]</t>
  </si>
  <si>
    <t>008: Siege of Petersburg June 15th – 17th 1864 [60 Turns]</t>
  </si>
  <si>
    <t>011: McDowell May 8th 1862 [15 Turns]</t>
  </si>
  <si>
    <t>029: 1st Battle of Winchester May 25th 1862 [19 Turns]</t>
  </si>
  <si>
    <t>131: Summit Point August 21st 1864 [27 Turns]</t>
  </si>
  <si>
    <t>164: Cedar Creek October 19th 1864 [36 Turns]</t>
  </si>
  <si>
    <t>043: Cross Keys June 8th 1862 [15 Turns]</t>
  </si>
  <si>
    <t>053: Port Republic June 9th 1862 [15 Turns]</t>
  </si>
  <si>
    <t>061: New Market May 15th 1864 [18 Turns]</t>
  </si>
  <si>
    <t>075: Lynchburg June 17th &amp; 18th 1864 [50 Turns]</t>
  </si>
  <si>
    <t>085: Monocacy July 9th 1864 [21 Turns]</t>
  </si>
  <si>
    <t>088: Fort Stevens July 11th 1864 [60 Turns]</t>
  </si>
  <si>
    <t>007: 1st Battle of Kernstown V.2 March 23rd 1862 [21 Turns]</t>
  </si>
  <si>
    <t>155: Fisher’s Hill Sept 22 1864 [18 Turns]</t>
  </si>
  <si>
    <t>113: 2nd Kernstown V.1 July 24th 1864 1864 [27 Turns]</t>
  </si>
  <si>
    <t>150: 3rd Winchester Sept 19th 1864 [24 Turns]</t>
  </si>
  <si>
    <t>062: Kennesaw June 20 Chase V.1 [102 Turns]</t>
  </si>
  <si>
    <t>113: Jonesboro August 31 Historical [20 Turns]</t>
  </si>
  <si>
    <t>115: Jonesboro Aug31-Sept 1 [70 Turns]</t>
  </si>
  <si>
    <t>117: Jonesboro Sept 1 Historical [15 Turns]</t>
  </si>
  <si>
    <t>001: Glorieta (Getting Started) [12 Turns]</t>
  </si>
  <si>
    <t>056: 640408-(H) Mansfield 20 [25 Turns]</t>
  </si>
  <si>
    <t>058: 640409-(H) Pleasant Hill 20 [24 Turns]</t>
  </si>
  <si>
    <t>002F: Nov 19th_Meeting Engagement [86 Turns]</t>
  </si>
  <si>
    <t>061: FHFD_Ft Henry to Ft Don Campaign [450 Turns]</t>
  </si>
  <si>
    <t>020: Franklin (Hist) [10 Turns]</t>
  </si>
  <si>
    <t>05h_a. Champion Hill (large) [77 Turns]</t>
  </si>
  <si>
    <t>145: Sh_Battle of Shiloh (v.1) [86 Turns]</t>
  </si>
  <si>
    <t>014: 2BR_2nd Bull Run (Historical) [81 Turns]</t>
  </si>
  <si>
    <t>039: chick_Chickamauga (h) [85 Turns]</t>
  </si>
  <si>
    <t>069: Gap_Battle for Virginia [40 Turns]</t>
  </si>
  <si>
    <t>049: Ant_Meeting at the Center [40 Turns]</t>
  </si>
  <si>
    <t>!BG 001 – The Battle of Gettysburg (2024 Version) [145 Turns]</t>
  </si>
  <si>
    <t>017: sr_Murfreesboro V.1 [85 Turns]</t>
  </si>
  <si>
    <t>19: Bloody Lane [12 Turns]</t>
  </si>
  <si>
    <t>06b: Longstreet’s Other Boot [12 Turns]</t>
  </si>
  <si>
    <t>096: Five Forks I April 1st 1865 [15 Turns]</t>
  </si>
  <si>
    <t>Aot DC 2Q</t>
  </si>
  <si>
    <t>AoT DC 3Q</t>
  </si>
  <si>
    <t>081: Lynchburg V.2 June 17th 1864 [30 Turns]</t>
  </si>
  <si>
    <t>AoT DC 4Q</t>
  </si>
  <si>
    <t>Aot DC 1Q</t>
  </si>
  <si>
    <t>01h: Chickasaw Bayou [198 Turns]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</si>
</sst>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1">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49" fontId="0" fillId="0" borderId="0" xfId="0" applyNumberFormat="1" applyAlignment="1">
      <alignment horizontal="left"/>
    </xf>
    <xf numFmtId="3" fontId="0" fillId="0" borderId="0" xfId="0" applyNumberFormat="1" applyAlignment="1">
      <alignment horizontal="left"/>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35">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0070C0"/>
      </font>
    </dxf>
    <dxf>
      <font>
        <color rgb="FFFF0000"/>
      </font>
    </dxf>
    <dxf>
      <font>
        <color rgb="FF0070C0"/>
      </font>
    </dxf>
    <dxf>
      <font>
        <color rgb="FFFF0000"/>
      </font>
    </dxf>
    <dxf>
      <font>
        <color rgb="FF0070C0"/>
      </font>
    </dxf>
    <dxf>
      <font>
        <color rgb="FFFF0000"/>
      </font>
    </dxf>
    <dxf>
      <font>
        <color rgb="FFFF0000"/>
      </font>
    </dxf>
    <dxf>
      <font>
        <color rgb="FF0070C0"/>
      </font>
    </dxf>
    <dxf>
      <font>
        <color rgb="FF0070C0"/>
      </font>
    </dxf>
    <dxf>
      <font>
        <color rgb="FFFF0000"/>
      </font>
    </dxf>
    <dxf>
      <font>
        <color rgb="FF0070C0"/>
      </font>
    </dxf>
    <dxf>
      <font>
        <color rgb="FFFF0000"/>
      </font>
    </dxf>
    <dxf>
      <font>
        <color rgb="FFFF0000"/>
      </font>
    </dxf>
    <dxf>
      <font>
        <color rgb="FF0070C0"/>
      </font>
    </dxf>
    <dxf>
      <font>
        <color rgb="FF0070C0"/>
      </font>
    </dxf>
    <dxf>
      <font>
        <color rgb="FFFF000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B6" sqref="B6"/>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6" t="s">
        <v>176</v>
      </c>
      <c r="B1" s="86"/>
      <c r="C1" s="86"/>
      <c r="D1" s="86"/>
      <c r="E1" s="86"/>
      <c r="F1" s="86"/>
      <c r="G1" s="86"/>
      <c r="H1" s="86"/>
      <c r="I1" s="25"/>
      <c r="J1" s="25"/>
      <c r="K1" s="25"/>
      <c r="L1" s="25"/>
      <c r="M1" s="25"/>
      <c r="N1" s="25"/>
      <c r="O1" s="25"/>
      <c r="P1" s="25"/>
      <c r="Q1" s="25"/>
      <c r="R1" s="25"/>
      <c r="S1" s="25"/>
      <c r="T1" s="25"/>
      <c r="U1" s="25"/>
      <c r="V1" s="25"/>
      <c r="W1" s="25"/>
      <c r="X1" s="25"/>
      <c r="Y1" s="25"/>
      <c r="Z1" s="25"/>
      <c r="AA1" s="25"/>
      <c r="AB1" s="25"/>
    </row>
    <row r="2" spans="1:28" ht="15" customHeight="1" x14ac:dyDescent="0.25">
      <c r="A2" s="86"/>
      <c r="B2" s="86"/>
      <c r="C2" s="86"/>
      <c r="D2" s="86"/>
      <c r="E2" s="86"/>
      <c r="F2" s="86"/>
      <c r="G2" s="86"/>
      <c r="H2" s="86"/>
      <c r="I2" s="26"/>
      <c r="J2" s="26"/>
      <c r="K2" s="26"/>
      <c r="L2" s="26"/>
      <c r="M2" s="26"/>
      <c r="N2" s="26"/>
      <c r="O2" s="26"/>
      <c r="P2" s="26"/>
      <c r="Q2" s="26"/>
      <c r="R2" s="26"/>
      <c r="S2" s="26"/>
      <c r="T2" s="26"/>
      <c r="U2" s="26"/>
      <c r="V2" s="26"/>
      <c r="W2" s="26"/>
      <c r="X2" s="26"/>
      <c r="Y2" s="26"/>
      <c r="Z2" s="26"/>
      <c r="AA2" s="26"/>
      <c r="AB2" s="26"/>
    </row>
    <row r="3" spans="1:28" ht="15" customHeight="1" x14ac:dyDescent="0.25">
      <c r="A3" s="86"/>
      <c r="B3" s="86"/>
      <c r="C3" s="86"/>
      <c r="D3" s="86"/>
      <c r="E3" s="86"/>
      <c r="F3" s="86"/>
      <c r="G3" s="86"/>
      <c r="H3" s="86"/>
      <c r="I3" s="26"/>
      <c r="J3" s="26"/>
      <c r="K3" s="26"/>
      <c r="L3" s="26"/>
      <c r="M3" s="26"/>
      <c r="N3" s="26"/>
      <c r="O3" s="26"/>
      <c r="P3" s="26"/>
      <c r="Q3" s="26"/>
      <c r="R3" s="26"/>
      <c r="S3" s="26"/>
      <c r="T3" s="26"/>
      <c r="U3" s="26"/>
      <c r="V3" s="26"/>
      <c r="W3" s="26"/>
      <c r="X3" s="26"/>
      <c r="Y3" s="26"/>
      <c r="Z3" s="26"/>
      <c r="AA3" s="26"/>
      <c r="AB3" s="26"/>
    </row>
    <row r="4" spans="1:28" x14ac:dyDescent="0.25">
      <c r="A4" s="37" t="s">
        <v>86</v>
      </c>
      <c r="B4" s="23">
        <v>1999</v>
      </c>
      <c r="C4" s="2"/>
      <c r="D4" s="43" t="s">
        <v>166</v>
      </c>
      <c r="E4" s="47"/>
      <c r="F4" s="47"/>
      <c r="G4" s="47"/>
      <c r="H4" s="47"/>
      <c r="I4" s="47"/>
      <c r="J4" s="47"/>
      <c r="K4" s="47"/>
      <c r="L4" s="2"/>
      <c r="M4" s="71" t="s">
        <v>91</v>
      </c>
      <c r="N4" s="72"/>
      <c r="O4" s="72"/>
      <c r="P4" s="72"/>
      <c r="Q4" s="72"/>
      <c r="R4" s="73"/>
      <c r="S4" s="2"/>
      <c r="T4" s="78" t="s">
        <v>113</v>
      </c>
      <c r="U4" s="79"/>
      <c r="V4" s="2"/>
      <c r="W4" s="78" t="s">
        <v>114</v>
      </c>
      <c r="X4" s="79"/>
      <c r="Y4" s="2"/>
      <c r="Z4" s="82" t="s">
        <v>115</v>
      </c>
      <c r="AA4" s="83"/>
      <c r="AB4" s="2"/>
    </row>
    <row r="5" spans="1:28" ht="15" customHeight="1" x14ac:dyDescent="0.25">
      <c r="A5" s="37" t="s">
        <v>148</v>
      </c>
      <c r="B5" s="23">
        <v>2026</v>
      </c>
      <c r="C5" s="2"/>
      <c r="D5" s="52" t="s">
        <v>102</v>
      </c>
      <c r="E5" s="52" t="s">
        <v>103</v>
      </c>
      <c r="F5" s="52" t="s">
        <v>5</v>
      </c>
      <c r="G5" s="52" t="s">
        <v>104</v>
      </c>
      <c r="H5" s="52" t="s">
        <v>105</v>
      </c>
      <c r="I5" s="53" t="s">
        <v>162</v>
      </c>
      <c r="J5" s="53" t="s">
        <v>125</v>
      </c>
      <c r="K5" s="53" t="s">
        <v>126</v>
      </c>
      <c r="L5" s="2"/>
      <c r="M5" s="27">
        <v>2001</v>
      </c>
      <c r="N5" s="28" cm="1">
        <f t="array" ref="N5">SUMPRODUCT(--(YEAR('OBD File'!$B$3:$B$2000)=$M5))</f>
        <v>14</v>
      </c>
      <c r="O5" s="27">
        <v>2011</v>
      </c>
      <c r="P5" s="28" cm="1">
        <f t="array" ref="P5">SUMPRODUCT(--(YEAR('OBD File'!$B$3:$B$2000)=$O5))</f>
        <v>4</v>
      </c>
      <c r="Q5" s="27">
        <v>2021</v>
      </c>
      <c r="R5" s="28" cm="1">
        <f t="array" ref="R5">SUMPRODUCT(--(YEAR('OBD File'!$B$3:$B$2000)=$Q5))</f>
        <v>9</v>
      </c>
      <c r="S5" s="2"/>
      <c r="T5" s="80"/>
      <c r="U5" s="81"/>
      <c r="V5" s="2"/>
      <c r="W5" s="80"/>
      <c r="X5" s="81"/>
      <c r="Y5" s="2"/>
      <c r="Z5" s="84"/>
      <c r="AA5" s="85"/>
      <c r="AB5" s="2"/>
    </row>
    <row r="6" spans="1:28" ht="15" customHeight="1" x14ac:dyDescent="0.25">
      <c r="A6" s="37" t="s">
        <v>87</v>
      </c>
      <c r="B6" s="23" t="s">
        <v>89</v>
      </c>
      <c r="C6" s="2"/>
      <c r="D6" s="23">
        <f>D10+D14+D18+D22</f>
        <v>47</v>
      </c>
      <c r="E6" s="23">
        <f t="shared" ref="E6:H6" si="0">E10+E14+E18+E22</f>
        <v>20</v>
      </c>
      <c r="F6" s="23">
        <f t="shared" si="0"/>
        <v>34</v>
      </c>
      <c r="G6" s="23">
        <f t="shared" si="0"/>
        <v>23</v>
      </c>
      <c r="H6" s="23">
        <f t="shared" si="0"/>
        <v>30</v>
      </c>
      <c r="I6" s="54">
        <f>SUM(D6:H6)</f>
        <v>154</v>
      </c>
      <c r="J6" s="55">
        <f>(2*(D6+E6)+F6)/(2*I6)</f>
        <v>0.54545454545454541</v>
      </c>
      <c r="K6" s="55">
        <f>(2*(G6+H6)+F6)/(2*I6)</f>
        <v>0.45454545454545453</v>
      </c>
      <c r="L6" s="2"/>
      <c r="M6" s="27">
        <v>2002</v>
      </c>
      <c r="N6" s="28" cm="1">
        <f t="array" ref="N6">SUMPRODUCT(--(YEAR('OBD File'!$B$3:$B$2000)=$M6))</f>
        <v>7</v>
      </c>
      <c r="O6" s="27">
        <v>2012</v>
      </c>
      <c r="P6" s="28" cm="1">
        <f t="array" ref="P6">SUMPRODUCT(--(YEAR('OBD File'!$B$3:$B$2000)=$O6))</f>
        <v>1</v>
      </c>
      <c r="Q6" s="27">
        <v>2022</v>
      </c>
      <c r="R6" s="28" cm="1">
        <f t="array" ref="R6">SUMPRODUCT(--(YEAR('OBD File'!$B$3:$B$2000)=$Q6))</f>
        <v>8</v>
      </c>
      <c r="S6" s="2"/>
      <c r="T6" s="67" t="s">
        <v>117</v>
      </c>
      <c r="U6" s="68"/>
      <c r="V6" s="31">
        <f>COUNTIFS('DOR Games'!G2:G4993,"WDS Antietam")</f>
        <v>10</v>
      </c>
      <c r="W6" s="67" t="s">
        <v>117</v>
      </c>
      <c r="X6" s="68"/>
      <c r="Y6" s="31">
        <f>COUNTIFS('DOR Games'!G2:G4994,"TS Antietam")</f>
        <v>6</v>
      </c>
      <c r="Z6" s="67" t="s">
        <v>118</v>
      </c>
      <c r="AA6" s="68"/>
      <c r="AB6" s="31">
        <f>COUNTIFS('DOR Games'!$G:$G,"AGEOD-AACW")</f>
        <v>0</v>
      </c>
    </row>
    <row r="7" spans="1:28" x14ac:dyDescent="0.25">
      <c r="A7" s="37" t="s">
        <v>88</v>
      </c>
      <c r="B7" s="23" t="s">
        <v>177</v>
      </c>
      <c r="C7" s="2"/>
      <c r="D7" s="2"/>
      <c r="E7" s="2"/>
      <c r="F7" s="2"/>
      <c r="G7" s="2"/>
      <c r="H7" s="2"/>
      <c r="I7" s="2"/>
      <c r="J7" s="2"/>
      <c r="K7" s="2"/>
      <c r="L7" s="2"/>
      <c r="M7" s="27">
        <v>2003</v>
      </c>
      <c r="N7" s="28" cm="1">
        <f t="array" ref="N7">SUMPRODUCT(--(YEAR('OBD File'!$B$3:$B$2000)=$M7))</f>
        <v>16</v>
      </c>
      <c r="O7" s="27">
        <v>2013</v>
      </c>
      <c r="P7" s="28" cm="1">
        <f t="array" ref="P7">SUMPRODUCT(--(YEAR('OBD File'!$B$3:$B$2000)=$O7))</f>
        <v>3</v>
      </c>
      <c r="Q7" s="27">
        <v>2023</v>
      </c>
      <c r="R7" s="28" cm="1">
        <f t="array" ref="R7">SUMPRODUCT(--(YEAR('OBD File'!$B$3:$B$2000)=$Q7))</f>
        <v>5</v>
      </c>
      <c r="S7" s="2"/>
      <c r="T7" s="67" t="s">
        <v>119</v>
      </c>
      <c r="U7" s="68"/>
      <c r="V7" s="31">
        <f>COUNTIFS('DOR Games'!G2:G4994,"WDS Atlanta")</f>
        <v>8</v>
      </c>
      <c r="W7" s="67" t="s">
        <v>120</v>
      </c>
      <c r="X7" s="68"/>
      <c r="Y7" s="31">
        <f>COUNTIFS('DOR Games'!G2:G4994,"TS Bull Run")</f>
        <v>3</v>
      </c>
      <c r="Z7" s="67" t="s">
        <v>175</v>
      </c>
      <c r="AA7" s="68"/>
      <c r="AB7" s="31">
        <f>COUNTIFS('DOR Games'!$G:$G,"AGEOD - CIVIL WAR II")</f>
        <v>0</v>
      </c>
    </row>
    <row r="8" spans="1:28" ht="15" customHeight="1" x14ac:dyDescent="0.25">
      <c r="A8" s="37" t="s">
        <v>149</v>
      </c>
      <c r="B8" s="38" t="s">
        <v>178</v>
      </c>
      <c r="C8" s="2"/>
      <c r="D8" s="48" t="s">
        <v>110</v>
      </c>
      <c r="E8" s="49"/>
      <c r="F8" s="49"/>
      <c r="G8" s="49"/>
      <c r="H8" s="49"/>
      <c r="I8" s="49"/>
      <c r="J8" s="49"/>
      <c r="K8" s="49"/>
      <c r="L8" s="2"/>
      <c r="M8" s="27">
        <v>2004</v>
      </c>
      <c r="N8" s="28" cm="1">
        <f t="array" ref="N8">SUMPRODUCT(--(YEAR('OBD File'!$B$3:$B$2000)=$M8))</f>
        <v>6</v>
      </c>
      <c r="O8" s="27">
        <v>2014</v>
      </c>
      <c r="P8" s="28" cm="1">
        <f t="array" ref="P8">SUMPRODUCT(--(YEAR('OBD File'!$B$3:$B$2000)=$O8))</f>
        <v>1</v>
      </c>
      <c r="Q8" s="27">
        <v>2024</v>
      </c>
      <c r="R8" s="28" cm="1">
        <f t="array" ref="R8">SUMPRODUCT(--(YEAR('OBD File'!$B$3:$B$2000)=$Q8))</f>
        <v>4</v>
      </c>
      <c r="S8" s="2"/>
      <c r="T8" s="67" t="s">
        <v>122</v>
      </c>
      <c r="U8" s="68"/>
      <c r="V8" s="31">
        <f>COUNTIFS('DOR Games'!G2:G4995,"WDS Chancellorsville")</f>
        <v>7</v>
      </c>
      <c r="W8" s="67" t="s">
        <v>123</v>
      </c>
      <c r="X8" s="68"/>
      <c r="Y8" s="31">
        <f>COUNTIFS('DOR Games'!G2:G4995,"TS Chickamauga")</f>
        <v>4</v>
      </c>
      <c r="Z8" s="67" t="s">
        <v>121</v>
      </c>
      <c r="AA8" s="68"/>
      <c r="AB8" s="31">
        <f>COUNTIFS('DOR Games'!$G:$G,"MATRIX- Forge of Freedom")</f>
        <v>0</v>
      </c>
    </row>
    <row r="9" spans="1:28" ht="15" customHeight="1" x14ac:dyDescent="0.25">
      <c r="A9" s="39" t="s">
        <v>150</v>
      </c>
      <c r="B9" s="57">
        <f>SUM(B10:B11)</f>
        <v>3690.7799999999997</v>
      </c>
      <c r="C9" s="2"/>
      <c r="D9" s="52" t="s">
        <v>102</v>
      </c>
      <c r="E9" s="52" t="s">
        <v>103</v>
      </c>
      <c r="F9" s="52" t="s">
        <v>5</v>
      </c>
      <c r="G9" s="52" t="s">
        <v>104</v>
      </c>
      <c r="H9" s="52" t="s">
        <v>105</v>
      </c>
      <c r="I9" s="53" t="s">
        <v>162</v>
      </c>
      <c r="J9" s="53" t="s">
        <v>125</v>
      </c>
      <c r="K9" s="53" t="s">
        <v>126</v>
      </c>
      <c r="L9" s="2"/>
      <c r="M9" s="27">
        <v>2005</v>
      </c>
      <c r="N9" s="28" cm="1">
        <f t="array" ref="N9">SUMPRODUCT(--(YEAR('OBD File'!$B$3:$B$2000)=$M9))</f>
        <v>13</v>
      </c>
      <c r="O9" s="27">
        <v>2015</v>
      </c>
      <c r="P9" s="28" cm="1">
        <f t="array" ref="P9">SUMPRODUCT(--(YEAR('OBD File'!$B$3:$B$2000)=$O9))</f>
        <v>1</v>
      </c>
      <c r="Q9" s="27">
        <v>2025</v>
      </c>
      <c r="R9" s="28" cm="1">
        <f t="array" ref="R9">SUMPRODUCT(--(YEAR('OBD File'!$B$3:$B$2000)=$Q9))</f>
        <v>5</v>
      </c>
      <c r="S9" s="2"/>
      <c r="T9" s="67" t="s">
        <v>123</v>
      </c>
      <c r="U9" s="68"/>
      <c r="V9" s="31">
        <f>COUNTIFS('DOR Games'!G2:G4996,"WDS Chickamauga")</f>
        <v>8</v>
      </c>
      <c r="W9" s="67" t="s">
        <v>127</v>
      </c>
      <c r="X9" s="68"/>
      <c r="Y9" s="31">
        <f>COUNTIFS('DOR Games'!G2:G4996,"TS Gettysburg")</f>
        <v>2</v>
      </c>
      <c r="Z9" s="67" t="s">
        <v>124</v>
      </c>
      <c r="AA9" s="68"/>
      <c r="AB9" s="31">
        <f>COUNTIFS('DOR Games'!$G:$G,"War Between The States (WBTS)")</f>
        <v>0</v>
      </c>
    </row>
    <row r="10" spans="1:28" x14ac:dyDescent="0.25">
      <c r="A10" s="40" t="s">
        <v>92</v>
      </c>
      <c r="B10" s="58">
        <f>'OBD File'!D3</f>
        <v>1496.6399999999999</v>
      </c>
      <c r="C10" s="2"/>
      <c r="D10" s="23">
        <f>'DOR Games'!BH4</f>
        <v>44</v>
      </c>
      <c r="E10" s="23">
        <f>'DOR Games'!BI4</f>
        <v>20</v>
      </c>
      <c r="F10" s="23">
        <f>'DOR Games'!BJ4</f>
        <v>32</v>
      </c>
      <c r="G10" s="23">
        <f>'DOR Games'!BK4</f>
        <v>23</v>
      </c>
      <c r="H10" s="23">
        <f>'DOR Games'!BL4</f>
        <v>29</v>
      </c>
      <c r="I10" s="54">
        <f>SUM(D10:H10)</f>
        <v>148</v>
      </c>
      <c r="J10" s="55">
        <f>(2*(D10+E10)+F10)/(2*I10)</f>
        <v>0.54054054054054057</v>
      </c>
      <c r="K10" s="55">
        <f>(2*(G10+H10)+F10)/(2*I10)</f>
        <v>0.45945945945945948</v>
      </c>
      <c r="L10" s="2"/>
      <c r="M10" s="27">
        <v>2006</v>
      </c>
      <c r="N10" s="28" cm="1">
        <f t="array" ref="N10">SUMPRODUCT(--(YEAR('OBD File'!$B$3:$B$2000)=$M10))</f>
        <v>8</v>
      </c>
      <c r="O10" s="27">
        <v>2016</v>
      </c>
      <c r="P10" s="28" cm="1">
        <f t="array" ref="P10">SUMPRODUCT(--(YEAR('OBD File'!$B$3:$B$2000)=$O10))</f>
        <v>0</v>
      </c>
      <c r="Q10" s="27">
        <v>2026</v>
      </c>
      <c r="R10" s="28" cm="1">
        <f t="array" ref="R10">SUMPRODUCT(--(YEAR('OBD File'!$B$3:$B$2000)=$Q10))</f>
        <v>1</v>
      </c>
      <c r="S10" s="2"/>
      <c r="T10" s="67" t="s">
        <v>128</v>
      </c>
      <c r="U10" s="68"/>
      <c r="V10" s="31">
        <f>COUNTIFS('DOR Games'!G2:G4997,"WDS Corinth")</f>
        <v>13</v>
      </c>
      <c r="W10" s="67" t="s">
        <v>129</v>
      </c>
      <c r="X10" s="68"/>
      <c r="Y10" s="31">
        <f>COUNTIFS('DOR Games'!G2:G4997,"TS Shiloh")</f>
        <v>4</v>
      </c>
      <c r="Z10" s="2"/>
      <c r="AA10" s="2"/>
      <c r="AB10" s="2"/>
    </row>
    <row r="11" spans="1:28" x14ac:dyDescent="0.25">
      <c r="A11" s="40" t="s">
        <v>93</v>
      </c>
      <c r="B11" s="58">
        <f>'OBD File'!M3</f>
        <v>2194.14</v>
      </c>
      <c r="C11" s="2"/>
      <c r="D11" s="2"/>
      <c r="E11" s="2"/>
      <c r="F11" s="2"/>
      <c r="G11" s="2"/>
      <c r="H11" s="2"/>
      <c r="I11" s="2"/>
      <c r="J11" s="2"/>
      <c r="K11" s="2"/>
      <c r="L11" s="2"/>
      <c r="M11" s="27">
        <v>2007</v>
      </c>
      <c r="N11" s="28" cm="1">
        <f t="array" ref="N11">SUMPRODUCT(--(YEAR('OBD File'!$B$3:$B$2000)=$M11))</f>
        <v>7</v>
      </c>
      <c r="O11" s="27">
        <v>2017</v>
      </c>
      <c r="P11" s="28" cm="1">
        <f t="array" ref="P11">SUMPRODUCT(--(YEAR('OBD File'!$B$3:$B$2000)=$O11))</f>
        <v>2</v>
      </c>
      <c r="Q11" s="27">
        <v>2027</v>
      </c>
      <c r="R11" s="28" cm="1">
        <f t="array" ref="R11">SUMPRODUCT(--(YEAR('OBD File'!$B$3:$B$2000)=$Q11))</f>
        <v>0</v>
      </c>
      <c r="S11" s="2"/>
      <c r="T11" s="67" t="s">
        <v>130</v>
      </c>
      <c r="U11" s="68"/>
      <c r="V11" s="31">
        <f>COUNTIFS('DOR Games'!G2:G4998,"WDS Civil War Battles")</f>
        <v>0</v>
      </c>
      <c r="W11" s="2"/>
      <c r="X11" s="2"/>
      <c r="Y11" s="2"/>
      <c r="Z11" s="2"/>
      <c r="AA11" s="2"/>
      <c r="AB11" s="2"/>
    </row>
    <row r="12" spans="1:28" x14ac:dyDescent="0.25">
      <c r="A12" s="71" t="s">
        <v>95</v>
      </c>
      <c r="B12" s="73"/>
      <c r="C12" s="2"/>
      <c r="D12" s="48" t="s">
        <v>116</v>
      </c>
      <c r="E12" s="49"/>
      <c r="F12" s="49"/>
      <c r="G12" s="49"/>
      <c r="H12" s="49"/>
      <c r="I12" s="49"/>
      <c r="J12" s="49"/>
      <c r="K12" s="49"/>
      <c r="L12" s="2"/>
      <c r="M12" s="27">
        <v>2008</v>
      </c>
      <c r="N12" s="28" cm="1">
        <f t="array" ref="N12">SUMPRODUCT(--(YEAR('OBD File'!$B$3:$B$2000)=$M12))</f>
        <v>4</v>
      </c>
      <c r="O12" s="27">
        <v>2018</v>
      </c>
      <c r="P12" s="28" cm="1">
        <f t="array" ref="P12">SUMPRODUCT(--(YEAR('OBD File'!$B$3:$B$2000)=$O12))</f>
        <v>9</v>
      </c>
      <c r="Q12" s="27">
        <v>2028</v>
      </c>
      <c r="R12" s="28" cm="1">
        <f t="array" ref="R12">SUMPRODUCT(--(YEAR('OBD File'!$B$3:$B$2000)=$Q12))</f>
        <v>0</v>
      </c>
      <c r="S12" s="2"/>
      <c r="T12" s="67" t="s">
        <v>131</v>
      </c>
      <c r="U12" s="68"/>
      <c r="V12" s="31">
        <f>COUNTIFS('DOR Games'!G2:G4998,"WDS Forgotten")</f>
        <v>4</v>
      </c>
      <c r="W12" s="2"/>
      <c r="X12" s="2"/>
      <c r="Y12" s="2"/>
      <c r="Z12" s="2"/>
      <c r="AA12" s="2"/>
      <c r="AB12" s="2"/>
    </row>
    <row r="13" spans="1:28" ht="15" customHeight="1" x14ac:dyDescent="0.25">
      <c r="A13" s="42" t="s">
        <v>151</v>
      </c>
      <c r="B13" s="41" t="s">
        <v>152</v>
      </c>
      <c r="C13" s="2"/>
      <c r="D13" s="52" t="s">
        <v>102</v>
      </c>
      <c r="E13" s="52" t="s">
        <v>103</v>
      </c>
      <c r="F13" s="52" t="s">
        <v>5</v>
      </c>
      <c r="G13" s="52" t="s">
        <v>104</v>
      </c>
      <c r="H13" s="52" t="s">
        <v>105</v>
      </c>
      <c r="I13" s="53" t="s">
        <v>162</v>
      </c>
      <c r="J13" s="53" t="s">
        <v>125</v>
      </c>
      <c r="K13" s="53" t="s">
        <v>126</v>
      </c>
      <c r="L13" s="2"/>
      <c r="M13" s="27">
        <v>2009</v>
      </c>
      <c r="N13" s="28" cm="1">
        <f t="array" ref="N13">SUMPRODUCT(--(YEAR('OBD File'!$B$3:$B$2000)=$M13))</f>
        <v>5</v>
      </c>
      <c r="O13" s="27">
        <v>2019</v>
      </c>
      <c r="P13" s="28" cm="1">
        <f t="array" ref="P13">SUMPRODUCT(--(YEAR('OBD File'!$B$3:$B$2000)=$O13))</f>
        <v>4</v>
      </c>
      <c r="Q13" s="27">
        <v>2029</v>
      </c>
      <c r="R13" s="28" cm="1">
        <f t="array" ref="R13">SUMPRODUCT(--(YEAR('OBD File'!$B$3:$B$2000)=$Q13))</f>
        <v>0</v>
      </c>
      <c r="S13" s="2"/>
      <c r="T13" s="67" t="s">
        <v>132</v>
      </c>
      <c r="U13" s="68"/>
      <c r="V13" s="31">
        <f>COUNTIFS('DOR Games'!G2:G4999,"WDS Franklin")</f>
        <v>6</v>
      </c>
      <c r="W13" s="2"/>
      <c r="X13" s="2"/>
      <c r="Y13" s="2"/>
      <c r="Z13" s="2"/>
      <c r="AA13" s="2"/>
      <c r="AB13" s="2"/>
    </row>
    <row r="14" spans="1:28" ht="15" customHeight="1" x14ac:dyDescent="0.25">
      <c r="A14" s="29" t="s">
        <v>97</v>
      </c>
      <c r="B14" s="30">
        <v>30</v>
      </c>
      <c r="C14" s="2"/>
      <c r="D14" s="23">
        <f>'DOR Games'!BH9</f>
        <v>3</v>
      </c>
      <c r="E14" s="23">
        <f>'DOR Games'!BI9</f>
        <v>0</v>
      </c>
      <c r="F14" s="23">
        <f>'DOR Games'!BJ9</f>
        <v>1</v>
      </c>
      <c r="G14" s="23">
        <f>'DOR Games'!BK9</f>
        <v>0</v>
      </c>
      <c r="H14" s="23">
        <f>'DOR Games'!BL9</f>
        <v>0</v>
      </c>
      <c r="I14" s="54">
        <f>SUM(D14:H14)</f>
        <v>4</v>
      </c>
      <c r="J14" s="55">
        <f>(2*(D14+E14)+F14)/(2*I14)</f>
        <v>0.875</v>
      </c>
      <c r="K14" s="55">
        <f>(2*(G14+H14)+F14)/(2*I14)</f>
        <v>0.125</v>
      </c>
      <c r="L14" s="2"/>
      <c r="M14" s="27">
        <v>2010</v>
      </c>
      <c r="N14" s="28" cm="1">
        <f t="array" ref="N14">SUMPRODUCT(--(YEAR('OBD File'!$B$3:$B$2000)=$M14))</f>
        <v>4</v>
      </c>
      <c r="O14" s="27">
        <v>2020</v>
      </c>
      <c r="P14" s="28" cm="1">
        <f t="array" ref="P14">SUMPRODUCT(--(YEAR('OBD File'!$B$3:$B$2000)=$O14))</f>
        <v>13</v>
      </c>
      <c r="Q14" s="27">
        <v>2030</v>
      </c>
      <c r="R14" s="28" cm="1">
        <f t="array" ref="R14">SUMPRODUCT(--(YEAR('OBD File'!$B$3:$B$2000)=$Q14))</f>
        <v>0</v>
      </c>
      <c r="S14" s="2"/>
      <c r="T14" s="67" t="s">
        <v>127</v>
      </c>
      <c r="U14" s="68"/>
      <c r="V14" s="31">
        <f>COUNTIFS('DOR Games'!G2:G5000,"WDS Gettysburg")</f>
        <v>17</v>
      </c>
      <c r="W14" s="2"/>
      <c r="X14" s="2"/>
      <c r="Y14" s="2"/>
      <c r="Z14" s="2"/>
      <c r="AA14" s="2"/>
      <c r="AB14" s="2"/>
    </row>
    <row r="15" spans="1:28" x14ac:dyDescent="0.25">
      <c r="A15" s="29" t="s">
        <v>98</v>
      </c>
      <c r="B15" s="30">
        <v>30</v>
      </c>
      <c r="C15" s="2"/>
      <c r="D15" s="2"/>
      <c r="E15" s="2"/>
      <c r="F15" s="2"/>
      <c r="G15" s="2"/>
      <c r="H15" s="2"/>
      <c r="I15" s="2"/>
      <c r="J15" s="2"/>
      <c r="K15" s="2"/>
      <c r="L15" s="2"/>
      <c r="M15" s="2"/>
      <c r="N15" s="2"/>
      <c r="O15" s="2"/>
      <c r="P15" s="69" t="s">
        <v>109</v>
      </c>
      <c r="Q15" s="70"/>
      <c r="R15" s="23">
        <f>SUM(N5:N14,P5:P14,R5:R14)</f>
        <v>154</v>
      </c>
      <c r="S15" s="2"/>
      <c r="T15" s="67" t="s">
        <v>134</v>
      </c>
      <c r="U15" s="68"/>
      <c r="V15" s="31">
        <f>COUNTIFS('DOR Games'!G2:G5001,"WDS Overland")</f>
        <v>5</v>
      </c>
      <c r="W15" s="2"/>
      <c r="X15" s="2"/>
      <c r="Y15" s="2"/>
      <c r="Z15" s="2"/>
      <c r="AA15" s="2"/>
      <c r="AB15" s="2"/>
    </row>
    <row r="16" spans="1:28" x14ac:dyDescent="0.25">
      <c r="A16" s="29" t="s">
        <v>99</v>
      </c>
      <c r="B16" s="30">
        <v>45</v>
      </c>
      <c r="C16" s="2"/>
      <c r="D16" s="48" t="s">
        <v>153</v>
      </c>
      <c r="E16" s="49"/>
      <c r="F16" s="49"/>
      <c r="G16" s="49"/>
      <c r="H16" s="49"/>
      <c r="I16" s="49"/>
      <c r="J16" s="49"/>
      <c r="K16" s="49"/>
      <c r="L16" s="2"/>
      <c r="M16" s="2"/>
      <c r="N16" s="2"/>
      <c r="O16" s="2"/>
      <c r="P16" s="2"/>
      <c r="Q16" s="2"/>
      <c r="R16" s="2"/>
      <c r="S16" s="2"/>
      <c r="T16" s="67" t="s">
        <v>136</v>
      </c>
      <c r="U16" s="68"/>
      <c r="V16" s="31">
        <f>COUNTIFS('DOR Games'!G2:G5002,"WDS Ozark")</f>
        <v>11</v>
      </c>
      <c r="W16" s="2"/>
      <c r="X16" s="2"/>
      <c r="Y16" s="2"/>
      <c r="Z16" s="2"/>
      <c r="AA16" s="2"/>
      <c r="AB16" s="2"/>
    </row>
    <row r="17" spans="1:28" x14ac:dyDescent="0.25">
      <c r="A17" s="29" t="s">
        <v>100</v>
      </c>
      <c r="B17" s="30">
        <v>60</v>
      </c>
      <c r="C17" s="2"/>
      <c r="D17" s="52" t="s">
        <v>102</v>
      </c>
      <c r="E17" s="52" t="s">
        <v>103</v>
      </c>
      <c r="F17" s="52" t="s">
        <v>5</v>
      </c>
      <c r="G17" s="52" t="s">
        <v>104</v>
      </c>
      <c r="H17" s="52" t="s">
        <v>105</v>
      </c>
      <c r="I17" s="53" t="s">
        <v>162</v>
      </c>
      <c r="J17" s="53" t="s">
        <v>125</v>
      </c>
      <c r="K17" s="53" t="s">
        <v>126</v>
      </c>
      <c r="L17" s="2"/>
      <c r="M17" s="71" t="s">
        <v>112</v>
      </c>
      <c r="N17" s="72"/>
      <c r="O17" s="72"/>
      <c r="P17" s="72"/>
      <c r="Q17" s="72"/>
      <c r="R17" s="73"/>
      <c r="S17" s="2"/>
      <c r="T17" s="67" t="s">
        <v>139</v>
      </c>
      <c r="U17" s="68"/>
      <c r="V17" s="31">
        <f>COUNTIFS('DOR Games'!G2:G5003,"WDS Peninsula")</f>
        <v>5</v>
      </c>
      <c r="W17" s="2"/>
      <c r="X17" s="2"/>
      <c r="Y17" s="2"/>
      <c r="Z17" s="2"/>
      <c r="AA17" s="2"/>
      <c r="AB17" s="2"/>
    </row>
    <row r="18" spans="1:28" x14ac:dyDescent="0.25">
      <c r="A18" s="29" t="s">
        <v>101</v>
      </c>
      <c r="B18" s="30">
        <v>75</v>
      </c>
      <c r="C18" s="2"/>
      <c r="D18" s="23">
        <f>'DOR Games'!BT12</f>
        <v>0</v>
      </c>
      <c r="E18" s="23">
        <f>'DOR Games'!BT13</f>
        <v>0</v>
      </c>
      <c r="F18" s="23">
        <f>'DOR Games'!BT14</f>
        <v>1</v>
      </c>
      <c r="G18" s="23">
        <f>'DOR Games'!BT15</f>
        <v>0</v>
      </c>
      <c r="H18" s="23">
        <f>'DOR Games'!BT16</f>
        <v>0</v>
      </c>
      <c r="I18" s="54">
        <f>SUM(D18:H18)</f>
        <v>1</v>
      </c>
      <c r="J18" s="55">
        <f>(2*(D18+E18)+F18)/(2*I18)</f>
        <v>0.5</v>
      </c>
      <c r="K18" s="55">
        <f>(2*(G18+H18)+F18)/(2*I18)</f>
        <v>0.5</v>
      </c>
      <c r="L18" s="2"/>
      <c r="M18" s="27">
        <v>2001</v>
      </c>
      <c r="N18" s="28" cm="1">
        <f t="array" ref="N18">SUMPRODUCT(--(YEAR('DOR Games'!B$2:$B$5000)=2001),'DOR Games'!$J$2:$J$5000)</f>
        <v>260</v>
      </c>
      <c r="O18" s="27">
        <v>2011</v>
      </c>
      <c r="P18" s="28" cm="1">
        <f t="array" ref="P18">SUMPRODUCT(--(YEAR('DOR Games'!B$2:$B$5000)=2011),'DOR Games'!$J$2:$J$5000)</f>
        <v>210</v>
      </c>
      <c r="Q18" s="27">
        <v>2021</v>
      </c>
      <c r="R18" s="28" cm="1">
        <f t="array" ref="R18">SUMPRODUCT(--(YEAR('DOR Games'!B$2:$B$5000)=2021),'DOR Games'!$J$2:$J$5000)</f>
        <v>291</v>
      </c>
      <c r="S18" s="2"/>
      <c r="T18" s="67" t="s">
        <v>141</v>
      </c>
      <c r="U18" s="68"/>
      <c r="V18" s="31">
        <f>COUNTIFS('DOR Games'!G2:G5004,"WDS Petersburg")</f>
        <v>9</v>
      </c>
      <c r="W18" s="2"/>
      <c r="X18" s="2"/>
      <c r="Y18" s="2"/>
      <c r="Z18" s="2"/>
      <c r="AA18" s="2"/>
      <c r="AB18" s="2"/>
    </row>
    <row r="19" spans="1:28" x14ac:dyDescent="0.25">
      <c r="A19" s="29" t="s">
        <v>106</v>
      </c>
      <c r="B19" s="30">
        <v>150</v>
      </c>
      <c r="C19" s="2"/>
      <c r="D19" s="2"/>
      <c r="E19" s="2"/>
      <c r="F19" s="2"/>
      <c r="G19" s="2"/>
      <c r="H19" s="2"/>
      <c r="I19" s="2"/>
      <c r="J19" s="2"/>
      <c r="K19" s="2"/>
      <c r="L19" s="2"/>
      <c r="M19" s="27">
        <v>2002</v>
      </c>
      <c r="N19" s="28" cm="1">
        <f t="array" ref="N19">SUMPRODUCT(--(YEAR('DOR Games'!B$2:$B$5000)=2002),'DOR Games'!$J$2:$J$5000)</f>
        <v>260</v>
      </c>
      <c r="O19" s="27">
        <v>2012</v>
      </c>
      <c r="P19" s="28" cm="1">
        <f t="array" ref="P19">SUMPRODUCT(--(YEAR('DOR Games'!B$2:$B$5000)=2012),'DOR Games'!$J$2:$J$5000)</f>
        <v>160</v>
      </c>
      <c r="Q19" s="27">
        <v>2022</v>
      </c>
      <c r="R19" s="28" cm="1">
        <f t="array" ref="R19">SUMPRODUCT(--(YEAR('DOR Games'!B$2:$B$5000)=2022),'DOR Games'!$J$2:$J$5000)</f>
        <v>320</v>
      </c>
      <c r="S19" s="2"/>
      <c r="T19" s="67" t="s">
        <v>144</v>
      </c>
      <c r="U19" s="68"/>
      <c r="V19" s="31">
        <f>COUNTIFS('DOR Games'!G2:G5005,"WDS Shenandoah")</f>
        <v>19</v>
      </c>
      <c r="W19" s="2"/>
      <c r="X19" s="2"/>
      <c r="Y19" s="2"/>
      <c r="Z19" s="2"/>
      <c r="AA19" s="2"/>
      <c r="AB19" s="2"/>
    </row>
    <row r="20" spans="1:28" x14ac:dyDescent="0.25">
      <c r="A20" s="29" t="s">
        <v>107</v>
      </c>
      <c r="B20" s="30">
        <v>300</v>
      </c>
      <c r="C20" s="2"/>
      <c r="D20" s="48" t="s">
        <v>154</v>
      </c>
      <c r="E20" s="49"/>
      <c r="F20" s="49"/>
      <c r="G20" s="49"/>
      <c r="H20" s="49"/>
      <c r="I20" s="49"/>
      <c r="J20" s="49"/>
      <c r="K20" s="49"/>
      <c r="L20" s="2"/>
      <c r="M20" s="27">
        <v>2003</v>
      </c>
      <c r="N20" s="28" cm="1">
        <f t="array" ref="N20">SUMPRODUCT(--(YEAR('DOR Games'!B$2:$B$5000)=2003),'DOR Games'!$J$2:$J$5000)</f>
        <v>200</v>
      </c>
      <c r="O20" s="27">
        <v>2013</v>
      </c>
      <c r="P20" s="28" cm="1">
        <f t="array" ref="P20">SUMPRODUCT(--(YEAR('DOR Games'!B$2:$B$5000)=2013),'DOR Games'!$J$2:$J$5000)</f>
        <v>425</v>
      </c>
      <c r="Q20" s="27">
        <v>2023</v>
      </c>
      <c r="R20" s="28" cm="1">
        <f t="array" ref="R20">SUMPRODUCT(--(YEAR('DOR Games'!B$2:$B$5000)=2023),'DOR Games'!$J$2:$J$5000)</f>
        <v>248</v>
      </c>
      <c r="S20" s="2"/>
      <c r="T20" s="67" t="s">
        <v>129</v>
      </c>
      <c r="U20" s="68"/>
      <c r="V20" s="31">
        <f>COUNTIFS('DOR Games'!G2:G5006,"WDS Shiloh")</f>
        <v>8</v>
      </c>
      <c r="W20" s="2"/>
      <c r="X20" s="2"/>
      <c r="Y20" s="2"/>
      <c r="Z20" s="2"/>
      <c r="AA20" s="2"/>
      <c r="AB20" s="2"/>
    </row>
    <row r="21" spans="1:28" x14ac:dyDescent="0.25">
      <c r="A21" s="29" t="s">
        <v>108</v>
      </c>
      <c r="B21" s="30">
        <v>450</v>
      </c>
      <c r="C21" s="2"/>
      <c r="D21" s="52" t="s">
        <v>102</v>
      </c>
      <c r="E21" s="52" t="s">
        <v>103</v>
      </c>
      <c r="F21" s="52" t="s">
        <v>5</v>
      </c>
      <c r="G21" s="52" t="s">
        <v>104</v>
      </c>
      <c r="H21" s="52" t="s">
        <v>105</v>
      </c>
      <c r="I21" s="53" t="s">
        <v>162</v>
      </c>
      <c r="J21" s="53" t="s">
        <v>125</v>
      </c>
      <c r="K21" s="53" t="s">
        <v>126</v>
      </c>
      <c r="L21" s="2"/>
      <c r="M21" s="27">
        <v>2004</v>
      </c>
      <c r="N21" s="28" cm="1">
        <f t="array" ref="N21">SUMPRODUCT(--(YEAR('DOR Games'!B$2:$B$5000)=2004),'DOR Games'!$J$2:$J$5000)</f>
        <v>128</v>
      </c>
      <c r="O21" s="27">
        <v>2014</v>
      </c>
      <c r="P21" s="28" cm="1">
        <f t="array" ref="P21">SUMPRODUCT(--(YEAR('DOR Games'!B$2:$B$5000)=2014),'DOR Games'!$J$2:$J$5000)</f>
        <v>21</v>
      </c>
      <c r="Q21" s="27">
        <v>2024</v>
      </c>
      <c r="R21" s="28" cm="1">
        <f t="array" ref="R21">SUMPRODUCT(--(YEAR('DOR Games'!B$2:$B$5000)=2024),'DOR Games'!$J$2:$J$5000)</f>
        <v>283</v>
      </c>
      <c r="S21" s="2"/>
      <c r="T21" s="67" t="s">
        <v>147</v>
      </c>
      <c r="U21" s="68"/>
      <c r="V21" s="31">
        <f>COUNTIFS('DOR Games'!G2:G5007,"WDS Vicksburg")</f>
        <v>5</v>
      </c>
      <c r="W21" s="2"/>
      <c r="X21" s="2"/>
      <c r="Y21" s="2"/>
      <c r="Z21" s="69" t="s">
        <v>109</v>
      </c>
      <c r="AA21" s="70"/>
      <c r="AB21" s="36">
        <f>SUM(V6:V21,Y6:Y10,AB6:AB8)</f>
        <v>154</v>
      </c>
    </row>
    <row r="22" spans="1:28" x14ac:dyDescent="0.25">
      <c r="A22" s="29" t="s">
        <v>111</v>
      </c>
      <c r="B22" s="30">
        <v>600</v>
      </c>
      <c r="C22" s="2"/>
      <c r="D22" s="23">
        <f>'DOR Games'!BT25</f>
        <v>0</v>
      </c>
      <c r="E22" s="23">
        <f>'DOR Games'!BT26</f>
        <v>0</v>
      </c>
      <c r="F22" s="23">
        <f>'DOR Games'!BT27</f>
        <v>0</v>
      </c>
      <c r="G22" s="23">
        <f>'DOR Games'!BT28</f>
        <v>0</v>
      </c>
      <c r="H22" s="23">
        <f>'DOR Games'!BT29</f>
        <v>1</v>
      </c>
      <c r="I22" s="54">
        <f>SUM(D22:H22)</f>
        <v>1</v>
      </c>
      <c r="J22" s="55">
        <f>(2*(D22+E22)+F22)/(2*I22)</f>
        <v>0</v>
      </c>
      <c r="K22" s="55">
        <f>(2*(G22+H22)+F22)/(2*I22)</f>
        <v>1</v>
      </c>
      <c r="L22" s="2"/>
      <c r="M22" s="27">
        <v>2005</v>
      </c>
      <c r="N22" s="28" cm="1">
        <f t="array" ref="N22">SUMPRODUCT(--(YEAR('DOR Games'!B$2:$B$5000)=2005),'DOR Games'!$J$2:$J$5000)</f>
        <v>230</v>
      </c>
      <c r="O22" s="27">
        <v>2015</v>
      </c>
      <c r="P22" s="28" cm="1">
        <f t="array" ref="P22">SUMPRODUCT(--(YEAR('DOR Games'!B$2:$B$5000)=2015),'DOR Games'!$J$2:$J$5000)</f>
        <v>18</v>
      </c>
      <c r="Q22" s="27">
        <v>2025</v>
      </c>
      <c r="R22" s="28" cm="1">
        <f t="array" ref="R22">SUMPRODUCT(--(YEAR('DOR Games'!B$2:$B$5000)=2025),'DOR Games'!$J$2:$J$5000)</f>
        <v>317</v>
      </c>
      <c r="S22" s="2"/>
      <c r="T22" s="2"/>
      <c r="U22" s="2"/>
      <c r="V22" s="2"/>
      <c r="W22" s="2"/>
      <c r="X22" s="2"/>
      <c r="Y22" s="2"/>
      <c r="Z22" s="2"/>
      <c r="AA22" s="2"/>
      <c r="AB22" s="2"/>
    </row>
    <row r="23" spans="1:28" x14ac:dyDescent="0.25">
      <c r="A23" s="29" t="s">
        <v>94</v>
      </c>
      <c r="B23" s="30">
        <v>800</v>
      </c>
      <c r="C23" s="2"/>
      <c r="D23" s="2"/>
      <c r="E23" s="2"/>
      <c r="F23" s="2"/>
      <c r="G23" s="2"/>
      <c r="H23" s="2"/>
      <c r="I23" s="2"/>
      <c r="J23" s="2"/>
      <c r="K23" s="2"/>
      <c r="L23" s="2"/>
      <c r="M23" s="27">
        <v>2006</v>
      </c>
      <c r="N23" s="28" cm="1">
        <f t="array" ref="N23">SUMPRODUCT(--(YEAR('DOR Games'!B$2:$B$5000)=2006),'DOR Games'!$J$2:$J$5000)</f>
        <v>240</v>
      </c>
      <c r="O23" s="27">
        <v>2016</v>
      </c>
      <c r="P23" s="28" cm="1">
        <f t="array" ref="P23">SUMPRODUCT(--(YEAR('DOR Games'!B$2:$B$5000)=2016),'DOR Games'!$J$2:$J$5000)</f>
        <v>0</v>
      </c>
      <c r="Q23" s="27">
        <v>2026</v>
      </c>
      <c r="R23" s="28" cm="1">
        <f t="array" ref="R23">SUMPRODUCT(--(YEAR('DOR Games'!B$2:$B$5000)=2026),'DOR Games'!$J$2:$J$5000)</f>
        <v>94</v>
      </c>
      <c r="S23" s="2"/>
      <c r="T23" s="2"/>
      <c r="U23" s="2"/>
      <c r="V23" s="2"/>
      <c r="W23" s="2"/>
      <c r="X23" s="2"/>
      <c r="Y23" s="2"/>
      <c r="Z23" s="2"/>
      <c r="AA23" s="2"/>
      <c r="AB23" s="2"/>
    </row>
    <row r="24" spans="1:28" x14ac:dyDescent="0.25">
      <c r="A24" s="2"/>
      <c r="B24" s="2"/>
      <c r="C24" s="2"/>
      <c r="D24" s="50" t="s">
        <v>155</v>
      </c>
      <c r="E24" s="51"/>
      <c r="F24" s="51"/>
      <c r="G24" s="51"/>
      <c r="H24" s="51"/>
      <c r="I24" s="51"/>
      <c r="J24" s="51"/>
      <c r="K24" s="51"/>
      <c r="L24" s="2"/>
      <c r="M24" s="27">
        <v>2007</v>
      </c>
      <c r="N24" s="28" cm="1">
        <f t="array" ref="N24">SUMPRODUCT(--(YEAR('DOR Games'!B$2:$B$5000)=2007),'DOR Games'!$J$2:$J$5000)</f>
        <v>107</v>
      </c>
      <c r="O24" s="27">
        <v>2017</v>
      </c>
      <c r="P24" s="28" cm="1">
        <f t="array" ref="P24">SUMPRODUCT(--(YEAR('DOR Games'!B$2:$B$5000)=2017),'DOR Games'!$J$2:$J$5000)</f>
        <v>645</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163</v>
      </c>
      <c r="E25" s="52" t="s">
        <v>164</v>
      </c>
      <c r="F25" s="52" t="s">
        <v>79</v>
      </c>
      <c r="G25" s="2"/>
      <c r="H25" s="2"/>
      <c r="I25" s="2"/>
      <c r="J25" s="2"/>
      <c r="K25" s="2"/>
      <c r="L25" s="2"/>
      <c r="M25" s="27">
        <v>2008</v>
      </c>
      <c r="N25" s="28" cm="1">
        <f t="array" ref="N25">SUMPRODUCT(--(YEAR('DOR Games'!B$2:$B$5000)=2008),'DOR Games'!$J$2:$J$5000)</f>
        <v>160</v>
      </c>
      <c r="O25" s="27">
        <v>2018</v>
      </c>
      <c r="P25" s="28" cm="1">
        <f t="array" ref="P25">SUMPRODUCT(--(YEAR('DOR Games'!B$2:$B$5000)=2018),'DOR Games'!$J$2:$J$5000)</f>
        <v>327</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0</v>
      </c>
      <c r="E26" s="23">
        <f>F26</f>
        <v>0</v>
      </c>
      <c r="F26" s="23">
        <f>COUNTIF('DOR Games'!I:I, "*ATA Training*")</f>
        <v>0</v>
      </c>
      <c r="G26" s="2"/>
      <c r="H26" s="2"/>
      <c r="I26" s="74" t="s">
        <v>165</v>
      </c>
      <c r="J26" s="74"/>
      <c r="K26" s="74"/>
      <c r="L26" s="2"/>
      <c r="M26" s="27">
        <v>2009</v>
      </c>
      <c r="N26" s="28" cm="1">
        <f t="array" ref="N26">SUMPRODUCT(--(YEAR('DOR Games'!B$2:$B$5000)=2009),'DOR Games'!$J$2:$J$5000)</f>
        <v>215</v>
      </c>
      <c r="O26" s="27">
        <v>2019</v>
      </c>
      <c r="P26" s="28" cm="1">
        <f t="array" ref="P26">SUMPRODUCT(--(YEAR('DOR Games'!B$2:$B$5000)=2019),'DOR Games'!$J$2:$J$5000)</f>
        <v>89</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154</v>
      </c>
      <c r="K27" s="2"/>
      <c r="L27" s="2"/>
      <c r="M27" s="27">
        <v>2010</v>
      </c>
      <c r="N27" s="28" cm="1">
        <f t="array" ref="N27">SUMPRODUCT(--(YEAR('DOR Games'!B$2:$B$5000)=2010),'DOR Games'!$J$2:$J$5000)</f>
        <v>133</v>
      </c>
      <c r="O27" s="27">
        <v>2020</v>
      </c>
      <c r="P27" s="28" cm="1">
        <f t="array" ref="P27">SUMPRODUCT(--(YEAR('DOR Games'!B$2:$B$5000)=2020),'DOR Games'!$J$2:$J$5000)</f>
        <v>329</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5" t="s">
        <v>143</v>
      </c>
      <c r="E29" s="76"/>
      <c r="F29" s="76"/>
      <c r="G29" s="76"/>
      <c r="H29" s="77"/>
      <c r="I29" s="60">
        <f>SUM('DOR Games'!J:J)</f>
        <v>5710</v>
      </c>
      <c r="J29" s="2"/>
      <c r="K29" s="2"/>
      <c r="L29" s="2"/>
      <c r="M29" s="71" t="s">
        <v>133</v>
      </c>
      <c r="N29" s="72"/>
      <c r="O29" s="72"/>
      <c r="P29" s="72"/>
      <c r="Q29" s="72"/>
      <c r="R29" s="73"/>
      <c r="S29" s="2"/>
      <c r="T29" s="2"/>
      <c r="U29" s="2"/>
      <c r="V29" s="2"/>
      <c r="W29" s="2"/>
      <c r="X29" s="2"/>
      <c r="Y29" s="2"/>
      <c r="Z29" s="2"/>
      <c r="AA29" s="2"/>
      <c r="AB29" s="2"/>
    </row>
    <row r="30" spans="1:28" x14ac:dyDescent="0.25">
      <c r="A30" s="2"/>
      <c r="B30" s="2"/>
      <c r="C30" s="2"/>
      <c r="D30" s="71" t="s">
        <v>168</v>
      </c>
      <c r="E30" s="72"/>
      <c r="F30" s="72"/>
      <c r="G30" s="72"/>
      <c r="H30" s="73"/>
      <c r="I30" s="34">
        <f>'DOR Games'!BD37</f>
        <v>5609</v>
      </c>
      <c r="J30" s="2"/>
      <c r="K30" s="2"/>
      <c r="L30" s="2"/>
      <c r="M30" s="2"/>
      <c r="N30" s="2"/>
      <c r="O30" s="32" t="s">
        <v>135</v>
      </c>
      <c r="P30" s="33">
        <f>COUNTIFS('DOR Games'!$J$2:$J$5000,"&lt;10")</f>
        <v>22</v>
      </c>
      <c r="Q30" s="2"/>
      <c r="R30" s="2"/>
      <c r="S30" s="2"/>
      <c r="T30" s="2"/>
      <c r="U30" s="2"/>
      <c r="V30" s="2"/>
      <c r="W30" s="2"/>
      <c r="X30" s="2"/>
      <c r="Y30" s="2"/>
      <c r="Z30" s="2"/>
      <c r="AA30" s="2"/>
      <c r="AB30" s="2"/>
    </row>
    <row r="31" spans="1:28" x14ac:dyDescent="0.25">
      <c r="A31" s="2"/>
      <c r="B31" s="2"/>
      <c r="C31" s="2"/>
      <c r="D31" s="71" t="s">
        <v>169</v>
      </c>
      <c r="E31" s="72"/>
      <c r="F31" s="72"/>
      <c r="G31" s="72"/>
      <c r="H31" s="73"/>
      <c r="I31" s="34">
        <f>'DOR Games'!BD38</f>
        <v>68</v>
      </c>
      <c r="J31" s="2"/>
      <c r="K31" s="2"/>
      <c r="L31" s="2"/>
      <c r="M31" s="2"/>
      <c r="N31" s="2"/>
      <c r="O31" s="32" t="s">
        <v>137</v>
      </c>
      <c r="P31" s="33">
        <f>COUNTIFS('DOR Games'!$J$2:$J$5000,"&gt;=10",'DOR Games'!$J$2:$J$5000,"&lt;=49")</f>
        <v>101</v>
      </c>
      <c r="Q31" s="2"/>
      <c r="R31" s="2"/>
      <c r="S31" s="2"/>
      <c r="T31" s="2"/>
      <c r="U31" s="2"/>
      <c r="V31" s="2"/>
      <c r="W31" s="2"/>
      <c r="X31" s="2"/>
      <c r="Y31" s="2"/>
      <c r="Z31" s="2"/>
      <c r="AA31" s="2"/>
      <c r="AB31" s="2"/>
    </row>
    <row r="32" spans="1:28" x14ac:dyDescent="0.25">
      <c r="A32" s="2"/>
      <c r="B32" s="2"/>
      <c r="C32" s="2"/>
      <c r="D32" s="71" t="s">
        <v>170</v>
      </c>
      <c r="E32" s="72"/>
      <c r="F32" s="72"/>
      <c r="G32" s="72"/>
      <c r="H32" s="73"/>
      <c r="I32" s="34">
        <f>'DOR Games'!BD39</f>
        <v>25</v>
      </c>
      <c r="J32" s="2"/>
      <c r="K32" s="2"/>
      <c r="L32" s="2"/>
      <c r="M32" s="2"/>
      <c r="N32" s="2"/>
      <c r="O32" s="32" t="s">
        <v>140</v>
      </c>
      <c r="P32" s="33">
        <f>COUNTIFS('DOR Games'!$J$2:$J$5000,"&gt;=50",'DOR Games'!$J$2:$J$5000,"&lt;=99")</f>
        <v>21</v>
      </c>
      <c r="Q32" s="2"/>
      <c r="R32" s="2"/>
      <c r="S32" s="2"/>
      <c r="T32" s="2"/>
      <c r="U32" s="2"/>
      <c r="V32" s="2"/>
      <c r="W32" s="2"/>
      <c r="X32" s="2"/>
      <c r="Y32" s="2"/>
      <c r="Z32" s="2"/>
      <c r="AA32" s="2"/>
      <c r="AB32" s="2"/>
    </row>
    <row r="33" spans="1:28" x14ac:dyDescent="0.25">
      <c r="A33" s="2"/>
      <c r="B33" s="2"/>
      <c r="C33" s="2"/>
      <c r="D33" s="71" t="s">
        <v>171</v>
      </c>
      <c r="E33" s="72"/>
      <c r="F33" s="72"/>
      <c r="G33" s="72"/>
      <c r="H33" s="73"/>
      <c r="I33" s="34">
        <f>'DOR Games'!BD40</f>
        <v>8</v>
      </c>
      <c r="J33" s="2"/>
      <c r="K33" s="2"/>
      <c r="L33" s="2"/>
      <c r="M33" s="2"/>
      <c r="N33" s="2"/>
      <c r="O33" s="32" t="s">
        <v>142</v>
      </c>
      <c r="P33" s="33">
        <f>COUNTIFS('DOR Games'!$J$2:$J$5000,"&gt;=100",'DOR Games'!$J$2:$J$5000,"&lt;=149")</f>
        <v>4</v>
      </c>
      <c r="Q33" s="2"/>
      <c r="R33" s="2"/>
      <c r="S33" s="2"/>
      <c r="T33" s="2"/>
      <c r="U33" s="2"/>
      <c r="V33" s="2"/>
      <c r="W33" s="2"/>
      <c r="X33" s="2"/>
      <c r="Y33" s="2"/>
      <c r="Z33" s="2"/>
      <c r="AA33" s="2"/>
      <c r="AB33" s="2"/>
    </row>
    <row r="34" spans="1:28" ht="15" customHeight="1" x14ac:dyDescent="0.25">
      <c r="A34" s="2"/>
      <c r="B34" s="2"/>
      <c r="C34" s="2"/>
      <c r="D34" s="71" t="s">
        <v>172</v>
      </c>
      <c r="E34" s="72"/>
      <c r="F34" s="72"/>
      <c r="G34" s="72"/>
      <c r="H34" s="73"/>
      <c r="I34" s="34">
        <f>'DOR Games'!BD41</f>
        <v>0</v>
      </c>
      <c r="J34" s="2"/>
      <c r="K34" s="2"/>
      <c r="L34" s="2"/>
      <c r="M34" s="2"/>
      <c r="N34" s="2"/>
      <c r="O34" s="32" t="s">
        <v>145</v>
      </c>
      <c r="P34" s="33">
        <f>COUNTIFS('DOR Games'!$J$2:$J$5000,"&gt;=150",'DOR Games'!$J$2:$J$5000,"&lt;=199")</f>
        <v>4</v>
      </c>
      <c r="Q34" s="2"/>
      <c r="R34" s="2"/>
      <c r="S34" s="2"/>
      <c r="T34" s="2"/>
      <c r="U34" s="2"/>
      <c r="V34" s="2"/>
      <c r="W34" s="2"/>
      <c r="X34" s="2"/>
      <c r="Y34" s="2"/>
      <c r="Z34" s="2"/>
      <c r="AA34" s="2"/>
      <c r="AB34" s="2"/>
    </row>
    <row r="35" spans="1:28" x14ac:dyDescent="0.25">
      <c r="A35" s="2"/>
      <c r="B35" s="2"/>
      <c r="C35" s="2"/>
      <c r="D35" s="71" t="s">
        <v>167</v>
      </c>
      <c r="E35" s="72"/>
      <c r="F35" s="72"/>
      <c r="G35" s="72"/>
      <c r="H35" s="73"/>
      <c r="I35" s="35">
        <f>I29/J27</f>
        <v>37.077922077922075</v>
      </c>
      <c r="J35" s="2"/>
      <c r="K35" s="2"/>
      <c r="L35" s="2"/>
      <c r="M35" s="2"/>
      <c r="N35" s="2"/>
      <c r="O35" s="32" t="s">
        <v>146</v>
      </c>
      <c r="P35" s="33">
        <f>COUNTIFS('DOR Games'!$J$2:$J$5000,"&gt;=200")</f>
        <v>2</v>
      </c>
      <c r="Q35" s="2"/>
      <c r="R35" s="2"/>
      <c r="S35" s="2"/>
      <c r="T35" s="2"/>
      <c r="U35" s="2"/>
      <c r="V35" s="2"/>
      <c r="W35" s="2"/>
      <c r="X35" s="2"/>
      <c r="Y35" s="2"/>
      <c r="Z35" s="2"/>
      <c r="AA35" s="2"/>
      <c r="AB35" s="2"/>
    </row>
    <row r="36" spans="1:28" x14ac:dyDescent="0.25">
      <c r="A36" s="2"/>
      <c r="B36" s="2"/>
      <c r="C36" s="2"/>
      <c r="D36" s="71" t="s">
        <v>138</v>
      </c>
      <c r="E36" s="72"/>
      <c r="F36" s="72"/>
      <c r="G36" s="72"/>
      <c r="H36" s="73"/>
      <c r="I36" s="34">
        <f>'DOR Games'!BB4</f>
        <v>2467</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123" workbookViewId="0">
      <selection activeCell="D154" sqref="D154"/>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3" t="s">
        <v>156</v>
      </c>
      <c r="B1" s="94"/>
      <c r="C1" s="94"/>
      <c r="D1" s="95"/>
      <c r="F1" s="93" t="s">
        <v>157</v>
      </c>
      <c r="G1" s="94"/>
      <c r="H1" s="94"/>
      <c r="I1" s="95"/>
      <c r="K1" s="71" t="s">
        <v>90</v>
      </c>
      <c r="L1" s="72"/>
      <c r="M1" s="72"/>
      <c r="N1" s="73"/>
    </row>
    <row r="2" spans="1:14" x14ac:dyDescent="0.25">
      <c r="A2" s="10" t="s">
        <v>159</v>
      </c>
      <c r="B2" s="10" t="s">
        <v>158</v>
      </c>
      <c r="C2" s="10" t="s">
        <v>160</v>
      </c>
      <c r="D2" s="11" t="s">
        <v>79</v>
      </c>
      <c r="F2" s="44" t="s">
        <v>158</v>
      </c>
      <c r="G2" s="44" t="s">
        <v>161</v>
      </c>
      <c r="H2" s="44" t="s">
        <v>160</v>
      </c>
      <c r="I2" s="11" t="s">
        <v>79</v>
      </c>
      <c r="K2" s="67" t="s">
        <v>92</v>
      </c>
      <c r="L2" s="68"/>
      <c r="M2" s="67" t="s">
        <v>93</v>
      </c>
      <c r="N2" s="68"/>
    </row>
    <row r="3" spans="1:14" x14ac:dyDescent="0.25">
      <c r="A3" s="66">
        <f>'DOR Games'!A2</f>
        <v>161</v>
      </c>
      <c r="B3" s="16">
        <f>'DOR Games'!B2</f>
        <v>36926</v>
      </c>
      <c r="C3" s="45">
        <f>'DOR Games'!AH2</f>
        <v>0.88</v>
      </c>
      <c r="D3" s="46">
        <f>SUM($C$3:$C$5000)</f>
        <v>1496.6399999999999</v>
      </c>
      <c r="F3" s="16">
        <v>37003</v>
      </c>
      <c r="G3" s="21" t="s">
        <v>179</v>
      </c>
      <c r="H3" s="21">
        <v>3</v>
      </c>
      <c r="I3" s="46">
        <f>SUM(H3:H5000)</f>
        <v>2194.14</v>
      </c>
      <c r="K3" s="96">
        <f>D3</f>
        <v>1496.6399999999999</v>
      </c>
      <c r="L3" s="97"/>
      <c r="M3" s="96">
        <f>I3</f>
        <v>2194.14</v>
      </c>
      <c r="N3" s="97"/>
    </row>
    <row r="4" spans="1:14" x14ac:dyDescent="0.25">
      <c r="A4" s="66">
        <f>'DOR Games'!A3</f>
        <v>367</v>
      </c>
      <c r="B4" s="16">
        <f>'DOR Games'!B3</f>
        <v>36968</v>
      </c>
      <c r="C4" s="45">
        <f>'DOR Games'!AH3</f>
        <v>4.5</v>
      </c>
      <c r="F4" s="16">
        <v>37124</v>
      </c>
      <c r="G4" s="21" t="s">
        <v>180</v>
      </c>
      <c r="H4" s="21">
        <v>2</v>
      </c>
      <c r="L4" s="87" t="s">
        <v>96</v>
      </c>
      <c r="M4" s="88"/>
    </row>
    <row r="5" spans="1:14" x14ac:dyDescent="0.25">
      <c r="A5" s="66">
        <f>'DOR Games'!A4</f>
        <v>446</v>
      </c>
      <c r="B5" s="16">
        <f>'DOR Games'!B4</f>
        <v>36984</v>
      </c>
      <c r="C5" s="45">
        <f>'DOR Games'!AH4</f>
        <v>5.2</v>
      </c>
      <c r="F5" s="16">
        <v>37164</v>
      </c>
      <c r="G5" s="21" t="s">
        <v>181</v>
      </c>
      <c r="H5" s="21">
        <v>4</v>
      </c>
      <c r="L5" s="89">
        <f>SUM(K3+M3)</f>
        <v>3690.7799999999997</v>
      </c>
      <c r="M5" s="90"/>
    </row>
    <row r="6" spans="1:14" x14ac:dyDescent="0.25">
      <c r="A6" s="66">
        <f>'DOR Games'!A5</f>
        <v>483</v>
      </c>
      <c r="B6" s="16">
        <f>'DOR Games'!B5</f>
        <v>36990</v>
      </c>
      <c r="C6" s="45">
        <f>'DOR Games'!AH5</f>
        <v>12.48</v>
      </c>
      <c r="F6" s="16">
        <v>37177</v>
      </c>
      <c r="G6" s="21" t="s">
        <v>182</v>
      </c>
      <c r="H6" s="21">
        <v>32</v>
      </c>
      <c r="L6" s="91"/>
      <c r="M6" s="92"/>
    </row>
    <row r="7" spans="1:14" x14ac:dyDescent="0.25">
      <c r="A7" s="66">
        <f>'DOR Games'!A6</f>
        <v>532</v>
      </c>
      <c r="B7" s="16">
        <f>'DOR Games'!B6</f>
        <v>36998</v>
      </c>
      <c r="C7" s="45">
        <f>'DOR Games'!AH6</f>
        <v>2.2000000000000002</v>
      </c>
      <c r="F7" s="16">
        <v>37386</v>
      </c>
      <c r="G7" s="21" t="s">
        <v>183</v>
      </c>
      <c r="H7" s="21">
        <v>6</v>
      </c>
    </row>
    <row r="8" spans="1:14" x14ac:dyDescent="0.25">
      <c r="A8" s="66">
        <f>'DOR Games'!A7</f>
        <v>596</v>
      </c>
      <c r="B8" s="16">
        <f>'DOR Games'!B7</f>
        <v>37012</v>
      </c>
      <c r="C8" s="45">
        <f>'DOR Games'!AH7</f>
        <v>2.96</v>
      </c>
      <c r="F8" s="16">
        <v>37424</v>
      </c>
      <c r="G8" s="21" t="s">
        <v>184</v>
      </c>
      <c r="H8" s="21">
        <v>5</v>
      </c>
    </row>
    <row r="9" spans="1:14" x14ac:dyDescent="0.25">
      <c r="A9" s="66">
        <f>'DOR Games'!A8</f>
        <v>644</v>
      </c>
      <c r="B9" s="16">
        <f>'DOR Games'!B8</f>
        <v>37022</v>
      </c>
      <c r="C9" s="45">
        <f>'DOR Games'!AH8</f>
        <v>2</v>
      </c>
      <c r="F9" s="16">
        <v>37461</v>
      </c>
      <c r="G9" s="21" t="s">
        <v>185</v>
      </c>
      <c r="H9" s="21">
        <v>5</v>
      </c>
    </row>
    <row r="10" spans="1:14" x14ac:dyDescent="0.25">
      <c r="A10" s="66">
        <f>'DOR Games'!A9</f>
        <v>715</v>
      </c>
      <c r="B10" s="16">
        <f>'DOR Games'!B9</f>
        <v>37042</v>
      </c>
      <c r="C10" s="45">
        <f>'DOR Games'!AH9</f>
        <v>9.1199999999999992</v>
      </c>
      <c r="F10" s="16">
        <v>37529</v>
      </c>
      <c r="G10" s="21" t="s">
        <v>186</v>
      </c>
      <c r="H10" s="21">
        <v>7</v>
      </c>
    </row>
    <row r="11" spans="1:14" x14ac:dyDescent="0.25">
      <c r="A11" s="66">
        <f>'DOR Games'!A10</f>
        <v>849</v>
      </c>
      <c r="B11" s="16">
        <f>'DOR Games'!B10</f>
        <v>37081</v>
      </c>
      <c r="C11" s="45">
        <f>'DOR Games'!AH10</f>
        <v>11.08</v>
      </c>
      <c r="F11" s="16">
        <v>37573</v>
      </c>
      <c r="G11" s="21" t="s">
        <v>187</v>
      </c>
      <c r="H11" s="21">
        <v>6</v>
      </c>
    </row>
    <row r="12" spans="1:14" x14ac:dyDescent="0.25">
      <c r="A12" s="66">
        <f>'DOR Games'!A11</f>
        <v>1058</v>
      </c>
      <c r="B12" s="16">
        <f>'DOR Games'!B11</f>
        <v>37144</v>
      </c>
      <c r="C12" s="45">
        <f>'DOR Games'!AH11</f>
        <v>6.88</v>
      </c>
      <c r="F12" s="16">
        <v>37601</v>
      </c>
      <c r="G12" s="21" t="s">
        <v>188</v>
      </c>
      <c r="H12" s="21">
        <v>6</v>
      </c>
    </row>
    <row r="13" spans="1:14" x14ac:dyDescent="0.25">
      <c r="A13" s="66">
        <f>'DOR Games'!A12</f>
        <v>1143</v>
      </c>
      <c r="B13" s="16">
        <f>'DOR Games'!B12</f>
        <v>37170</v>
      </c>
      <c r="C13" s="45">
        <f>'DOR Games'!AH12</f>
        <v>8.56</v>
      </c>
      <c r="F13" s="16">
        <v>37633</v>
      </c>
      <c r="G13" s="21" t="s">
        <v>189</v>
      </c>
      <c r="H13" s="21">
        <v>7</v>
      </c>
    </row>
    <row r="14" spans="1:14" x14ac:dyDescent="0.25">
      <c r="A14" s="66">
        <f>'DOR Games'!A13</f>
        <v>1268</v>
      </c>
      <c r="B14" s="16">
        <f>'DOR Games'!B13</f>
        <v>37215</v>
      </c>
      <c r="C14" s="45">
        <f>'DOR Games'!AH13</f>
        <v>4.12</v>
      </c>
      <c r="F14" s="16">
        <v>37634</v>
      </c>
      <c r="G14" s="21" t="s">
        <v>190</v>
      </c>
      <c r="H14" s="21">
        <v>10</v>
      </c>
    </row>
    <row r="15" spans="1:14" x14ac:dyDescent="0.25">
      <c r="A15" s="66">
        <f>'DOR Games'!A14</f>
        <v>1331</v>
      </c>
      <c r="B15" s="16">
        <f>'DOR Games'!B14</f>
        <v>37231</v>
      </c>
      <c r="C15" s="45">
        <f>'DOR Games'!AH14</f>
        <v>4.12</v>
      </c>
      <c r="F15" s="16">
        <v>37659</v>
      </c>
      <c r="G15" s="21" t="s">
        <v>191</v>
      </c>
      <c r="H15" s="21">
        <v>5</v>
      </c>
    </row>
    <row r="16" spans="1:14" x14ac:dyDescent="0.25">
      <c r="A16" s="66">
        <f>'DOR Games'!A15</f>
        <v>1364</v>
      </c>
      <c r="B16" s="16">
        <f>'DOR Games'!B15</f>
        <v>37240</v>
      </c>
      <c r="C16" s="45">
        <f>'DOR Games'!AH15</f>
        <v>1.54</v>
      </c>
      <c r="F16" s="16">
        <v>37689</v>
      </c>
      <c r="G16" s="21" t="s">
        <v>192</v>
      </c>
      <c r="H16" s="21">
        <v>8</v>
      </c>
    </row>
    <row r="17" spans="1:8" x14ac:dyDescent="0.25">
      <c r="A17" s="66">
        <f>'DOR Games'!A16</f>
        <v>1498</v>
      </c>
      <c r="B17" s="16">
        <f>'DOR Games'!B16</f>
        <v>37271</v>
      </c>
      <c r="C17" s="45">
        <f>'DOR Games'!AH16</f>
        <v>4.8</v>
      </c>
      <c r="F17" s="16">
        <v>37725</v>
      </c>
      <c r="G17" s="21" t="s">
        <v>193</v>
      </c>
      <c r="H17" s="21">
        <v>7</v>
      </c>
    </row>
    <row r="18" spans="1:8" x14ac:dyDescent="0.25">
      <c r="A18" s="66">
        <f>'DOR Games'!A17</f>
        <v>1518</v>
      </c>
      <c r="B18" s="16">
        <f>'DOR Games'!B17</f>
        <v>37275</v>
      </c>
      <c r="C18" s="45">
        <f>'DOR Games'!AH17</f>
        <v>2.5</v>
      </c>
      <c r="F18" s="16">
        <v>37753</v>
      </c>
      <c r="G18" s="21" t="s">
        <v>194</v>
      </c>
      <c r="H18" s="21">
        <v>5</v>
      </c>
    </row>
    <row r="19" spans="1:8" x14ac:dyDescent="0.25">
      <c r="A19" s="66">
        <f>'DOR Games'!A18</f>
        <v>1531</v>
      </c>
      <c r="B19" s="16">
        <f>'DOR Games'!B18</f>
        <v>37277</v>
      </c>
      <c r="C19" s="45">
        <f>'DOR Games'!AH18</f>
        <v>14.75</v>
      </c>
      <c r="F19" s="16">
        <v>37794</v>
      </c>
      <c r="G19" s="21" t="s">
        <v>195</v>
      </c>
      <c r="H19" s="21">
        <v>3</v>
      </c>
    </row>
    <row r="20" spans="1:8" x14ac:dyDescent="0.25">
      <c r="A20" s="66">
        <f>'DOR Games'!A19</f>
        <v>1806</v>
      </c>
      <c r="B20" s="16">
        <f>'DOR Games'!B19</f>
        <v>37328</v>
      </c>
      <c r="C20" s="45">
        <f>'DOR Games'!AH19</f>
        <v>21.28</v>
      </c>
      <c r="F20" s="16">
        <v>37815</v>
      </c>
      <c r="G20" s="21" t="s">
        <v>196</v>
      </c>
      <c r="H20" s="21">
        <v>5</v>
      </c>
    </row>
    <row r="21" spans="1:8" x14ac:dyDescent="0.25">
      <c r="A21" s="66">
        <f>'DOR Games'!A20</f>
        <v>2212</v>
      </c>
      <c r="B21" s="16">
        <f>'DOR Games'!B20</f>
        <v>37431</v>
      </c>
      <c r="C21" s="45">
        <f>'DOR Games'!AH20</f>
        <v>12.32</v>
      </c>
      <c r="F21" s="16">
        <v>37843</v>
      </c>
      <c r="G21" s="21" t="s">
        <v>197</v>
      </c>
      <c r="H21" s="21">
        <v>5</v>
      </c>
    </row>
    <row r="22" spans="1:8" x14ac:dyDescent="0.25">
      <c r="A22" s="66">
        <f>'DOR Games'!A21</f>
        <v>2766</v>
      </c>
      <c r="B22" s="16">
        <f>'DOR Games'!B21</f>
        <v>37556</v>
      </c>
      <c r="C22" s="45">
        <f>'DOR Games'!AH21</f>
        <v>9.68</v>
      </c>
      <c r="F22" s="16">
        <v>37875</v>
      </c>
      <c r="G22" s="21" t="s">
        <v>198</v>
      </c>
      <c r="H22" s="21">
        <v>5</v>
      </c>
    </row>
    <row r="23" spans="1:8" x14ac:dyDescent="0.25">
      <c r="A23" s="66">
        <f>'DOR Games'!A22</f>
        <v>2930</v>
      </c>
      <c r="B23" s="16">
        <f>'DOR Games'!B22</f>
        <v>37598</v>
      </c>
      <c r="C23" s="45">
        <f>'DOR Games'!AH22</f>
        <v>1.3399999999999999</v>
      </c>
      <c r="F23" s="16">
        <v>37942</v>
      </c>
      <c r="G23" s="21" t="s">
        <v>199</v>
      </c>
      <c r="H23" s="21">
        <v>5</v>
      </c>
    </row>
    <row r="24" spans="1:8" x14ac:dyDescent="0.25">
      <c r="A24" s="66">
        <f>'DOR Games'!A23</f>
        <v>3151</v>
      </c>
      <c r="B24" s="16">
        <f>'DOR Games'!B23</f>
        <v>37637</v>
      </c>
      <c r="C24" s="45">
        <f>'DOR Games'!AH23</f>
        <v>5.5</v>
      </c>
      <c r="F24" s="16">
        <v>37985</v>
      </c>
      <c r="G24" s="21" t="s">
        <v>200</v>
      </c>
      <c r="H24" s="21">
        <v>5</v>
      </c>
    </row>
    <row r="25" spans="1:8" x14ac:dyDescent="0.25">
      <c r="A25" s="66">
        <f>'DOR Games'!A24</f>
        <v>3283</v>
      </c>
      <c r="B25" s="16">
        <f>'DOR Games'!B24</f>
        <v>37659</v>
      </c>
      <c r="C25" s="45">
        <f>'DOR Games'!AH24</f>
        <v>3.08</v>
      </c>
      <c r="F25" s="16">
        <v>38090</v>
      </c>
      <c r="G25" s="21" t="s">
        <v>201</v>
      </c>
      <c r="H25" s="21">
        <v>5</v>
      </c>
    </row>
    <row r="26" spans="1:8" x14ac:dyDescent="0.25">
      <c r="A26" s="66">
        <f>'DOR Games'!A25</f>
        <v>3366</v>
      </c>
      <c r="B26" s="16">
        <f>'DOR Games'!B25</f>
        <v>37675</v>
      </c>
      <c r="C26" s="45">
        <f>'DOR Games'!AH25</f>
        <v>4.3599999999999994</v>
      </c>
      <c r="F26" s="16">
        <v>38120</v>
      </c>
      <c r="G26" s="21" t="s">
        <v>201</v>
      </c>
      <c r="H26" s="21">
        <v>6</v>
      </c>
    </row>
    <row r="27" spans="1:8" x14ac:dyDescent="0.25">
      <c r="A27" s="66">
        <f>'DOR Games'!A26</f>
        <v>3458</v>
      </c>
      <c r="B27" s="16">
        <f>'DOR Games'!B26</f>
        <v>37691</v>
      </c>
      <c r="C27" s="45">
        <f>'DOR Games'!AH26</f>
        <v>3.34</v>
      </c>
      <c r="F27" s="16">
        <v>38120</v>
      </c>
      <c r="G27" s="21" t="s">
        <v>202</v>
      </c>
      <c r="H27" s="21">
        <v>5</v>
      </c>
    </row>
    <row r="28" spans="1:8" x14ac:dyDescent="0.25">
      <c r="A28" s="66">
        <f>'DOR Games'!A27</f>
        <v>3478</v>
      </c>
      <c r="B28" s="16">
        <f>'DOR Games'!B27</f>
        <v>37694</v>
      </c>
      <c r="C28" s="45">
        <f>'DOR Games'!AH27</f>
        <v>2.88</v>
      </c>
      <c r="F28" s="16">
        <v>38150</v>
      </c>
      <c r="G28" s="21" t="s">
        <v>203</v>
      </c>
      <c r="H28" s="21">
        <v>5</v>
      </c>
    </row>
    <row r="29" spans="1:8" x14ac:dyDescent="0.25">
      <c r="A29" s="66">
        <f>'DOR Games'!A28</f>
        <v>3539</v>
      </c>
      <c r="B29" s="16">
        <f>'DOR Games'!B28</f>
        <v>37722</v>
      </c>
      <c r="C29" s="45">
        <f>'DOR Games'!AH28</f>
        <v>1.25</v>
      </c>
      <c r="F29" s="16">
        <v>38182</v>
      </c>
      <c r="G29" s="21" t="s">
        <v>204</v>
      </c>
      <c r="H29" s="21">
        <v>5</v>
      </c>
    </row>
    <row r="30" spans="1:8" x14ac:dyDescent="0.25">
      <c r="A30" s="66">
        <f>'DOR Games'!A29</f>
        <v>3550</v>
      </c>
      <c r="B30" s="16">
        <f>'DOR Games'!B29</f>
        <v>37723</v>
      </c>
      <c r="C30" s="45">
        <f>'DOR Games'!AH29</f>
        <v>3.36</v>
      </c>
      <c r="F30" s="16">
        <v>38532</v>
      </c>
      <c r="G30" s="21" t="s">
        <v>205</v>
      </c>
      <c r="H30" s="21">
        <v>536.14</v>
      </c>
    </row>
    <row r="31" spans="1:8" x14ac:dyDescent="0.25">
      <c r="A31" s="66">
        <f>'DOR Games'!A30</f>
        <v>3822</v>
      </c>
      <c r="B31" s="16">
        <f>'DOR Games'!B30</f>
        <v>37787</v>
      </c>
      <c r="C31" s="45">
        <f>'DOR Games'!AH30</f>
        <v>2.4</v>
      </c>
      <c r="F31" s="16">
        <v>38616</v>
      </c>
      <c r="G31" s="21" t="s">
        <v>206</v>
      </c>
      <c r="H31" s="21">
        <v>3</v>
      </c>
    </row>
    <row r="32" spans="1:8" x14ac:dyDescent="0.25">
      <c r="A32" s="66">
        <f>'DOR Games'!A31</f>
        <v>3823</v>
      </c>
      <c r="B32" s="16">
        <f>'DOR Games'!B31</f>
        <v>37787</v>
      </c>
      <c r="C32" s="45">
        <f>'DOR Games'!AH31</f>
        <v>4.92</v>
      </c>
      <c r="F32" s="16">
        <v>38931</v>
      </c>
      <c r="G32" s="21" t="s">
        <v>207</v>
      </c>
      <c r="H32" s="21">
        <v>5</v>
      </c>
    </row>
    <row r="33" spans="1:8" x14ac:dyDescent="0.25">
      <c r="A33" s="66">
        <f>'DOR Games'!A32</f>
        <v>4071</v>
      </c>
      <c r="B33" s="16">
        <f>'DOR Games'!B32</f>
        <v>37845</v>
      </c>
      <c r="C33" s="45">
        <f>'DOR Games'!AH32</f>
        <v>3.74</v>
      </c>
      <c r="F33" s="16">
        <v>38992</v>
      </c>
      <c r="G33" s="21" t="s">
        <v>208</v>
      </c>
      <c r="H33" s="21">
        <v>5</v>
      </c>
    </row>
    <row r="34" spans="1:8" x14ac:dyDescent="0.25">
      <c r="A34" s="66">
        <f>'DOR Games'!A33</f>
        <v>4179</v>
      </c>
      <c r="B34" s="16">
        <f>'DOR Games'!B33</f>
        <v>37869</v>
      </c>
      <c r="C34" s="45">
        <f>'DOR Games'!AH33</f>
        <v>4.08</v>
      </c>
      <c r="F34" s="16">
        <v>39129</v>
      </c>
      <c r="G34" s="21" t="s">
        <v>209</v>
      </c>
      <c r="H34" s="21">
        <v>15</v>
      </c>
    </row>
    <row r="35" spans="1:8" x14ac:dyDescent="0.25">
      <c r="A35" s="66">
        <f>'DOR Games'!A34</f>
        <v>4416</v>
      </c>
      <c r="B35" s="16">
        <f>'DOR Games'!B34</f>
        <v>37910</v>
      </c>
      <c r="C35" s="45">
        <f>'DOR Games'!AH34</f>
        <v>2.64</v>
      </c>
      <c r="F35" s="16">
        <v>39264</v>
      </c>
      <c r="G35" s="21" t="s">
        <v>210</v>
      </c>
      <c r="H35" s="21">
        <v>20</v>
      </c>
    </row>
    <row r="36" spans="1:8" x14ac:dyDescent="0.25">
      <c r="A36" s="66">
        <f>'DOR Games'!A35</f>
        <v>4500</v>
      </c>
      <c r="B36" s="16">
        <f>'DOR Games'!B35</f>
        <v>37927</v>
      </c>
      <c r="C36" s="45">
        <f>'DOR Games'!AH35</f>
        <v>5.2</v>
      </c>
      <c r="F36" s="16">
        <v>39280</v>
      </c>
      <c r="G36" s="21" t="s">
        <v>211</v>
      </c>
      <c r="H36" s="21">
        <v>6</v>
      </c>
    </row>
    <row r="37" spans="1:8" x14ac:dyDescent="0.25">
      <c r="A37" s="66">
        <f>'DOR Games'!A36</f>
        <v>4577</v>
      </c>
      <c r="B37" s="16">
        <f>'DOR Games'!B36</f>
        <v>37947</v>
      </c>
      <c r="C37" s="45">
        <f>'DOR Games'!AH36</f>
        <v>6.04</v>
      </c>
      <c r="F37" s="16">
        <v>39295</v>
      </c>
      <c r="G37" s="21" t="s">
        <v>212</v>
      </c>
      <c r="H37" s="21">
        <v>5</v>
      </c>
    </row>
    <row r="38" spans="1:8" x14ac:dyDescent="0.25">
      <c r="A38" s="66">
        <f>'DOR Games'!A37</f>
        <v>4588</v>
      </c>
      <c r="B38" s="16">
        <f>'DOR Games'!B37</f>
        <v>37949</v>
      </c>
      <c r="C38" s="45">
        <f>'DOR Games'!AH37</f>
        <v>2.04</v>
      </c>
      <c r="F38" s="16">
        <v>39569</v>
      </c>
      <c r="G38" s="21" t="s">
        <v>213</v>
      </c>
      <c r="H38" s="21">
        <v>0</v>
      </c>
    </row>
    <row r="39" spans="1:8" x14ac:dyDescent="0.25">
      <c r="A39" s="66">
        <f>'DOR Games'!A38</f>
        <v>4646</v>
      </c>
      <c r="B39" s="16">
        <f>'DOR Games'!B38</f>
        <v>37962</v>
      </c>
      <c r="C39" s="45">
        <f>'DOR Games'!AH38</f>
        <v>2.96</v>
      </c>
      <c r="F39" s="16">
        <v>39569</v>
      </c>
      <c r="G39" s="21" t="s">
        <v>214</v>
      </c>
      <c r="H39" s="21">
        <v>0</v>
      </c>
    </row>
    <row r="40" spans="1:8" x14ac:dyDescent="0.25">
      <c r="A40" s="66">
        <f>'DOR Games'!A39</f>
        <v>4804</v>
      </c>
      <c r="B40" s="16">
        <f>'DOR Games'!B39</f>
        <v>37997</v>
      </c>
      <c r="C40" s="45">
        <f>'DOR Games'!AH39</f>
        <v>3.12</v>
      </c>
      <c r="F40" s="16">
        <v>39607</v>
      </c>
      <c r="G40" s="21" t="s">
        <v>215</v>
      </c>
      <c r="H40" s="21">
        <v>0</v>
      </c>
    </row>
    <row r="41" spans="1:8" x14ac:dyDescent="0.25">
      <c r="A41" s="66">
        <f>'DOR Games'!A40</f>
        <v>4811</v>
      </c>
      <c r="B41" s="16">
        <f>'DOR Games'!B40</f>
        <v>37998</v>
      </c>
      <c r="C41" s="45">
        <f>'DOR Games'!AH40</f>
        <v>18.16</v>
      </c>
      <c r="F41" s="16">
        <v>39627</v>
      </c>
      <c r="G41" s="21" t="s">
        <v>216</v>
      </c>
      <c r="H41" s="21">
        <v>55</v>
      </c>
    </row>
    <row r="42" spans="1:8" x14ac:dyDescent="0.25">
      <c r="A42" s="66">
        <f>'DOR Games'!A41</f>
        <v>4812</v>
      </c>
      <c r="B42" s="16">
        <f>'DOR Games'!B41</f>
        <v>37998</v>
      </c>
      <c r="C42" s="45">
        <f>'DOR Games'!AH41</f>
        <v>0.75</v>
      </c>
      <c r="F42" s="16">
        <v>39627</v>
      </c>
      <c r="G42" s="21" t="s">
        <v>217</v>
      </c>
      <c r="H42" s="21">
        <v>1</v>
      </c>
    </row>
    <row r="43" spans="1:8" x14ac:dyDescent="0.25">
      <c r="A43" s="66">
        <f>'DOR Games'!A42</f>
        <v>5048</v>
      </c>
      <c r="B43" s="16">
        <f>'DOR Games'!B42</f>
        <v>38049</v>
      </c>
      <c r="C43" s="45">
        <f>'DOR Games'!AH42</f>
        <v>7.72</v>
      </c>
      <c r="F43" s="16">
        <v>39931</v>
      </c>
      <c r="G43" s="21" t="s">
        <v>218</v>
      </c>
      <c r="H43" s="21">
        <v>35</v>
      </c>
    </row>
    <row r="44" spans="1:8" x14ac:dyDescent="0.25">
      <c r="A44" s="66">
        <f>'DOR Games'!A43</f>
        <v>5305</v>
      </c>
      <c r="B44" s="16">
        <f>'DOR Games'!B43</f>
        <v>38145</v>
      </c>
      <c r="C44" s="45">
        <f>'DOR Games'!AH43</f>
        <v>1.8399999999999999</v>
      </c>
      <c r="F44" s="16">
        <v>39942</v>
      </c>
      <c r="G44" s="21" t="s">
        <v>219</v>
      </c>
      <c r="H44" s="21">
        <v>10</v>
      </c>
    </row>
    <row r="45" spans="1:8" x14ac:dyDescent="0.25">
      <c r="A45" s="66">
        <f>'DOR Games'!A44</f>
        <v>5324</v>
      </c>
      <c r="B45" s="16">
        <f>'DOR Games'!B44</f>
        <v>38152</v>
      </c>
      <c r="C45" s="45">
        <f>'DOR Games'!AH44</f>
        <v>4.5599999999999996</v>
      </c>
      <c r="F45" s="16">
        <v>40025</v>
      </c>
      <c r="G45" s="21" t="s">
        <v>220</v>
      </c>
      <c r="H45" s="21">
        <v>20</v>
      </c>
    </row>
    <row r="46" spans="1:8" x14ac:dyDescent="0.25">
      <c r="A46" s="66">
        <f>'DOR Games'!A45</f>
        <v>5473</v>
      </c>
      <c r="B46" s="16">
        <f>'DOR Games'!B45</f>
        <v>38358</v>
      </c>
      <c r="C46" s="45">
        <f>'DOR Games'!AH45</f>
        <v>6.6</v>
      </c>
      <c r="F46" s="16">
        <v>40092</v>
      </c>
      <c r="G46" s="21" t="s">
        <v>220</v>
      </c>
      <c r="H46" s="21">
        <v>5</v>
      </c>
    </row>
    <row r="47" spans="1:8" x14ac:dyDescent="0.25">
      <c r="A47" s="66">
        <f>'DOR Games'!A46</f>
        <v>5735</v>
      </c>
      <c r="B47" s="16">
        <f>'DOR Games'!B46</f>
        <v>38397</v>
      </c>
      <c r="C47" s="45">
        <f>'DOR Games'!AH46</f>
        <v>4.3599999999999994</v>
      </c>
      <c r="F47" s="16">
        <v>40106</v>
      </c>
      <c r="G47" s="21" t="s">
        <v>221</v>
      </c>
      <c r="H47" s="21">
        <v>3</v>
      </c>
    </row>
    <row r="48" spans="1:8" x14ac:dyDescent="0.25">
      <c r="A48" s="66">
        <f>'DOR Games'!A47</f>
        <v>5736</v>
      </c>
      <c r="B48" s="16">
        <f>'DOR Games'!B47</f>
        <v>38397</v>
      </c>
      <c r="C48" s="45">
        <f>'DOR Games'!AH47</f>
        <v>2.64</v>
      </c>
      <c r="F48" s="16">
        <v>40176</v>
      </c>
      <c r="G48" s="21" t="s">
        <v>222</v>
      </c>
      <c r="H48" s="21">
        <v>5</v>
      </c>
    </row>
    <row r="49" spans="1:8" x14ac:dyDescent="0.25">
      <c r="A49" s="66">
        <f>'DOR Games'!A48</f>
        <v>5737</v>
      </c>
      <c r="B49" s="16">
        <f>'DOR Games'!B48</f>
        <v>38397</v>
      </c>
      <c r="C49" s="45">
        <f>'DOR Games'!AH48</f>
        <v>5</v>
      </c>
      <c r="F49" s="16">
        <v>40176</v>
      </c>
      <c r="G49" s="21" t="s">
        <v>223</v>
      </c>
      <c r="H49" s="21">
        <v>3</v>
      </c>
    </row>
    <row r="50" spans="1:8" x14ac:dyDescent="0.25">
      <c r="A50" s="66">
        <f>'DOR Games'!A49</f>
        <v>5912</v>
      </c>
      <c r="B50" s="16">
        <f>'DOR Games'!B49</f>
        <v>38433</v>
      </c>
      <c r="C50" s="45">
        <f>'DOR Games'!AH49</f>
        <v>3.8</v>
      </c>
      <c r="F50" s="16">
        <v>40198</v>
      </c>
      <c r="G50" s="21" t="s">
        <v>224</v>
      </c>
      <c r="H50" s="21">
        <v>0</v>
      </c>
    </row>
    <row r="51" spans="1:8" x14ac:dyDescent="0.25">
      <c r="A51" s="66">
        <f>'DOR Games'!A50</f>
        <v>5997</v>
      </c>
      <c r="B51" s="16">
        <f>'DOR Games'!B50</f>
        <v>38457</v>
      </c>
      <c r="C51" s="45">
        <f>'DOR Games'!AH50</f>
        <v>1.44</v>
      </c>
      <c r="F51" s="16">
        <v>40236</v>
      </c>
      <c r="G51" s="21" t="s">
        <v>225</v>
      </c>
      <c r="H51" s="21">
        <v>3</v>
      </c>
    </row>
    <row r="52" spans="1:8" x14ac:dyDescent="0.25">
      <c r="A52" s="66">
        <f>'DOR Games'!A51</f>
        <v>6072</v>
      </c>
      <c r="B52" s="16">
        <f>'DOR Games'!B51</f>
        <v>38472</v>
      </c>
      <c r="C52" s="45">
        <f>'DOR Games'!AH51</f>
        <v>1</v>
      </c>
      <c r="F52" s="16">
        <v>40276</v>
      </c>
      <c r="G52" s="21" t="s">
        <v>226</v>
      </c>
      <c r="H52" s="21">
        <v>2</v>
      </c>
    </row>
    <row r="53" spans="1:8" x14ac:dyDescent="0.25">
      <c r="A53" s="66">
        <f>'DOR Games'!A52</f>
        <v>6073</v>
      </c>
      <c r="B53" s="16">
        <f>'DOR Games'!B52</f>
        <v>38472</v>
      </c>
      <c r="C53" s="45">
        <f>'DOR Games'!AH52</f>
        <v>1</v>
      </c>
      <c r="F53" s="16">
        <v>40296</v>
      </c>
      <c r="G53" s="21" t="s">
        <v>227</v>
      </c>
      <c r="H53" s="21">
        <v>2</v>
      </c>
    </row>
    <row r="54" spans="1:8" x14ac:dyDescent="0.25">
      <c r="A54" s="66">
        <f>'DOR Games'!A53</f>
        <v>6169</v>
      </c>
      <c r="B54" s="16">
        <f>'DOR Games'!B53</f>
        <v>38492</v>
      </c>
      <c r="C54" s="45">
        <f>'DOR Games'!AH53</f>
        <v>3.5</v>
      </c>
      <c r="F54" s="16">
        <v>40317</v>
      </c>
      <c r="G54" s="21" t="s">
        <v>228</v>
      </c>
      <c r="H54" s="21">
        <v>1</v>
      </c>
    </row>
    <row r="55" spans="1:8" x14ac:dyDescent="0.25">
      <c r="A55" s="66">
        <f>'DOR Games'!A54</f>
        <v>6176</v>
      </c>
      <c r="B55" s="16">
        <f>'DOR Games'!B54</f>
        <v>38494</v>
      </c>
      <c r="C55" s="45">
        <f>'DOR Games'!AH54</f>
        <v>1.75</v>
      </c>
      <c r="F55" s="16">
        <v>40354</v>
      </c>
      <c r="G55" s="21" t="s">
        <v>229</v>
      </c>
      <c r="H55" s="21">
        <v>2</v>
      </c>
    </row>
    <row r="56" spans="1:8" x14ac:dyDescent="0.25">
      <c r="A56" s="66">
        <f>'DOR Games'!A55</f>
        <v>6477</v>
      </c>
      <c r="B56" s="16">
        <f>'DOR Games'!B55</f>
        <v>38551</v>
      </c>
      <c r="C56" s="45">
        <f>'DOR Games'!AH55</f>
        <v>4.5</v>
      </c>
      <c r="F56" s="16">
        <v>40385</v>
      </c>
      <c r="G56" s="21" t="s">
        <v>230</v>
      </c>
      <c r="H56" s="21">
        <v>1</v>
      </c>
    </row>
    <row r="57" spans="1:8" x14ac:dyDescent="0.25">
      <c r="A57" s="66">
        <f>'DOR Games'!A56</f>
        <v>6532</v>
      </c>
      <c r="B57" s="16">
        <f>'DOR Games'!B56</f>
        <v>38563</v>
      </c>
      <c r="C57" s="45">
        <f>'DOR Games'!AH56</f>
        <v>5.28</v>
      </c>
      <c r="F57" s="16">
        <v>40417</v>
      </c>
      <c r="G57" s="21" t="s">
        <v>231</v>
      </c>
      <c r="H57" s="21">
        <v>2</v>
      </c>
    </row>
    <row r="58" spans="1:8" x14ac:dyDescent="0.25">
      <c r="A58" s="66">
        <f>'DOR Games'!A57</f>
        <v>6953</v>
      </c>
      <c r="B58" s="16">
        <f>'DOR Games'!B57</f>
        <v>38646</v>
      </c>
      <c r="C58" s="45">
        <f>'DOR Games'!AH57</f>
        <v>17.38</v>
      </c>
      <c r="F58" s="16">
        <v>40452</v>
      </c>
      <c r="G58" s="21" t="s">
        <v>232</v>
      </c>
      <c r="H58" s="21">
        <v>1</v>
      </c>
    </row>
    <row r="59" spans="1:8" x14ac:dyDescent="0.25">
      <c r="A59" s="66">
        <f>'DOR Games'!A58</f>
        <v>7229</v>
      </c>
      <c r="B59" s="16">
        <f>'DOR Games'!B58</f>
        <v>38723</v>
      </c>
      <c r="C59" s="45">
        <f>'DOR Games'!AH58</f>
        <v>2.5</v>
      </c>
      <c r="F59" s="16">
        <v>40500</v>
      </c>
      <c r="G59" s="21" t="s">
        <v>233</v>
      </c>
      <c r="H59" s="21">
        <v>1</v>
      </c>
    </row>
    <row r="60" spans="1:8" x14ac:dyDescent="0.25">
      <c r="A60" s="66">
        <f>'DOR Games'!A59</f>
        <v>7249</v>
      </c>
      <c r="B60" s="16">
        <f>'DOR Games'!B59</f>
        <v>38732</v>
      </c>
      <c r="C60" s="45">
        <f>'DOR Games'!AH59</f>
        <v>2.2000000000000002</v>
      </c>
      <c r="F60" s="16">
        <v>40601</v>
      </c>
      <c r="G60" s="21" t="s">
        <v>234</v>
      </c>
      <c r="H60" s="21">
        <v>1</v>
      </c>
    </row>
    <row r="61" spans="1:8" x14ac:dyDescent="0.25">
      <c r="A61" s="66">
        <f>'DOR Games'!A60</f>
        <v>7307</v>
      </c>
      <c r="B61" s="16">
        <f>'DOR Games'!B60</f>
        <v>38744</v>
      </c>
      <c r="C61" s="45">
        <f>'DOR Games'!AH60</f>
        <v>5.76</v>
      </c>
      <c r="F61" s="16">
        <v>40626</v>
      </c>
      <c r="G61" s="21" t="s">
        <v>235</v>
      </c>
      <c r="H61" s="21">
        <v>1</v>
      </c>
    </row>
    <row r="62" spans="1:8" x14ac:dyDescent="0.25">
      <c r="A62" s="66">
        <f>'DOR Games'!A61</f>
        <v>7351</v>
      </c>
      <c r="B62" s="16">
        <f>'DOR Games'!B61</f>
        <v>38758</v>
      </c>
      <c r="C62" s="45">
        <f>'DOR Games'!AH61</f>
        <v>6.6</v>
      </c>
      <c r="F62" s="16">
        <v>40649</v>
      </c>
      <c r="G62" s="21" t="s">
        <v>236</v>
      </c>
      <c r="H62" s="21">
        <v>1</v>
      </c>
    </row>
    <row r="63" spans="1:8" x14ac:dyDescent="0.25">
      <c r="A63" s="66">
        <f>'DOR Games'!A62</f>
        <v>7452</v>
      </c>
      <c r="B63" s="16">
        <f>'DOR Games'!B62</f>
        <v>38775</v>
      </c>
      <c r="C63" s="45">
        <f>'DOR Games'!AH62</f>
        <v>3.6</v>
      </c>
      <c r="F63" s="16">
        <v>40689</v>
      </c>
      <c r="G63" s="21" t="s">
        <v>237</v>
      </c>
      <c r="H63" s="21">
        <v>10</v>
      </c>
    </row>
    <row r="64" spans="1:8" x14ac:dyDescent="0.25">
      <c r="A64" s="66">
        <f>'DOR Games'!A63</f>
        <v>7535</v>
      </c>
      <c r="B64" s="16">
        <f>'DOR Games'!B63</f>
        <v>38786</v>
      </c>
      <c r="C64" s="45">
        <f>'DOR Games'!AH63</f>
        <v>7.5</v>
      </c>
      <c r="F64" s="16">
        <v>40691</v>
      </c>
      <c r="G64" s="21" t="s">
        <v>238</v>
      </c>
      <c r="H64" s="21">
        <v>1</v>
      </c>
    </row>
    <row r="65" spans="1:8" x14ac:dyDescent="0.25">
      <c r="A65" s="66">
        <f>'DOR Games'!A64</f>
        <v>7971</v>
      </c>
      <c r="B65" s="16">
        <f>'DOR Games'!B64</f>
        <v>38896</v>
      </c>
      <c r="C65" s="45">
        <f>'DOR Games'!AH64</f>
        <v>3.75</v>
      </c>
      <c r="F65" s="16">
        <v>40769</v>
      </c>
      <c r="G65" s="21" t="s">
        <v>239</v>
      </c>
      <c r="H65" s="21">
        <v>2</v>
      </c>
    </row>
    <row r="66" spans="1:8" x14ac:dyDescent="0.25">
      <c r="A66" s="66">
        <f>'DOR Games'!A65</f>
        <v>8340</v>
      </c>
      <c r="B66" s="16">
        <f>'DOR Games'!B65</f>
        <v>38990</v>
      </c>
      <c r="C66" s="45">
        <f>'DOR Games'!AH65</f>
        <v>36.840000000000003</v>
      </c>
      <c r="F66" s="16">
        <v>40820</v>
      </c>
      <c r="G66" s="21" t="s">
        <v>232</v>
      </c>
      <c r="H66" s="21">
        <v>2</v>
      </c>
    </row>
    <row r="67" spans="1:8" x14ac:dyDescent="0.25">
      <c r="A67" s="66">
        <f>'DOR Games'!A66</f>
        <v>9478</v>
      </c>
      <c r="B67" s="16">
        <f>'DOR Games'!B66</f>
        <v>39254</v>
      </c>
      <c r="C67" s="45">
        <f>'DOR Games'!AH66</f>
        <v>3.44</v>
      </c>
      <c r="F67" s="16">
        <v>40845</v>
      </c>
      <c r="G67" s="21" t="s">
        <v>240</v>
      </c>
      <c r="H67" s="21">
        <v>2</v>
      </c>
    </row>
    <row r="68" spans="1:8" x14ac:dyDescent="0.25">
      <c r="A68" s="66">
        <f>'DOR Games'!A67</f>
        <v>9490</v>
      </c>
      <c r="B68" s="16">
        <f>'DOR Games'!B67</f>
        <v>39256</v>
      </c>
      <c r="C68" s="45">
        <f>'DOR Games'!AH67</f>
        <v>5.28</v>
      </c>
      <c r="F68" s="16">
        <v>40873</v>
      </c>
      <c r="G68" s="21" t="s">
        <v>233</v>
      </c>
      <c r="H68" s="21">
        <v>2</v>
      </c>
    </row>
    <row r="69" spans="1:8" x14ac:dyDescent="0.25">
      <c r="A69" s="66">
        <f>'DOR Games'!A68</f>
        <v>9494</v>
      </c>
      <c r="B69" s="16">
        <f>'DOR Games'!B68</f>
        <v>39257</v>
      </c>
      <c r="C69" s="45">
        <f>'DOR Games'!AH68</f>
        <v>2.4</v>
      </c>
      <c r="F69" s="16">
        <v>41121</v>
      </c>
      <c r="G69" s="21" t="s">
        <v>241</v>
      </c>
      <c r="H69" s="21">
        <v>4</v>
      </c>
    </row>
    <row r="70" spans="1:8" x14ac:dyDescent="0.25">
      <c r="A70" s="66">
        <f>'DOR Games'!A69</f>
        <v>9707</v>
      </c>
      <c r="B70" s="16">
        <f>'DOR Games'!B69</f>
        <v>39305</v>
      </c>
      <c r="C70" s="45">
        <f>'DOR Games'!AH69</f>
        <v>2.5</v>
      </c>
      <c r="F70" s="16">
        <v>41170</v>
      </c>
      <c r="G70" s="21" t="s">
        <v>242</v>
      </c>
      <c r="H70" s="21">
        <v>2</v>
      </c>
    </row>
    <row r="71" spans="1:8" x14ac:dyDescent="0.25">
      <c r="A71" s="66">
        <f>'DOR Games'!A70</f>
        <v>9708</v>
      </c>
      <c r="B71" s="16">
        <f>'DOR Games'!B70</f>
        <v>39305</v>
      </c>
      <c r="C71" s="45">
        <f>'DOR Games'!AH70</f>
        <v>3.75</v>
      </c>
      <c r="F71" s="16">
        <v>41249</v>
      </c>
      <c r="G71" s="21" t="s">
        <v>243</v>
      </c>
      <c r="H71" s="21">
        <v>4</v>
      </c>
    </row>
    <row r="72" spans="1:8" x14ac:dyDescent="0.25">
      <c r="A72" s="66">
        <f>'DOR Games'!A71</f>
        <v>10082</v>
      </c>
      <c r="B72" s="16">
        <f>'DOR Games'!B71</f>
        <v>39398</v>
      </c>
      <c r="C72" s="45">
        <f>'DOR Games'!AH71</f>
        <v>4.6400000000000006</v>
      </c>
      <c r="F72" s="16">
        <v>41281</v>
      </c>
      <c r="G72" s="21" t="s">
        <v>244</v>
      </c>
      <c r="H72" s="21">
        <v>2</v>
      </c>
    </row>
    <row r="73" spans="1:8" x14ac:dyDescent="0.25">
      <c r="A73" s="66">
        <f>'DOR Games'!A72</f>
        <v>10103</v>
      </c>
      <c r="B73" s="16">
        <f>'DOR Games'!B72</f>
        <v>39403</v>
      </c>
      <c r="C73" s="45">
        <f>'DOR Games'!AH72</f>
        <v>4.9000000000000004</v>
      </c>
      <c r="F73" s="16">
        <v>41406</v>
      </c>
      <c r="G73" s="21" t="s">
        <v>245</v>
      </c>
      <c r="H73" s="21">
        <v>4</v>
      </c>
    </row>
    <row r="74" spans="1:8" x14ac:dyDescent="0.25">
      <c r="A74" s="66">
        <f>'DOR Games'!A73</f>
        <v>10970</v>
      </c>
      <c r="B74" s="16">
        <f>'DOR Games'!B73</f>
        <v>39600</v>
      </c>
      <c r="C74" s="45">
        <f>'DOR Games'!AH73</f>
        <v>11.04</v>
      </c>
      <c r="F74" s="16">
        <v>41406</v>
      </c>
      <c r="G74" s="21" t="s">
        <v>246</v>
      </c>
      <c r="H74" s="21">
        <v>2</v>
      </c>
    </row>
    <row r="75" spans="1:8" x14ac:dyDescent="0.25">
      <c r="A75" s="66">
        <f>'DOR Games'!A74</f>
        <v>10971</v>
      </c>
      <c r="B75" s="16">
        <f>'DOR Games'!B74</f>
        <v>39600</v>
      </c>
      <c r="C75" s="45">
        <f>'DOR Games'!AH74</f>
        <v>10</v>
      </c>
      <c r="F75" s="16">
        <v>41419</v>
      </c>
      <c r="G75" s="21" t="s">
        <v>247</v>
      </c>
      <c r="H75" s="21">
        <v>2</v>
      </c>
    </row>
    <row r="76" spans="1:8" x14ac:dyDescent="0.25">
      <c r="A76" s="66">
        <f>'DOR Games'!A75</f>
        <v>11161</v>
      </c>
      <c r="B76" s="16">
        <f>'DOR Games'!B75</f>
        <v>39649</v>
      </c>
      <c r="C76" s="45">
        <f>'DOR Games'!AH75</f>
        <v>8.36</v>
      </c>
      <c r="F76" s="16">
        <v>41511</v>
      </c>
      <c r="G76" s="21" t="s">
        <v>248</v>
      </c>
      <c r="H76" s="21">
        <v>2</v>
      </c>
    </row>
    <row r="77" spans="1:8" x14ac:dyDescent="0.25">
      <c r="A77" s="66">
        <f>'DOR Games'!A76</f>
        <v>11816</v>
      </c>
      <c r="B77" s="16">
        <f>'DOR Games'!B76</f>
        <v>39804</v>
      </c>
      <c r="C77" s="45">
        <f>'DOR Games'!AH76</f>
        <v>9</v>
      </c>
      <c r="F77" s="16">
        <v>41673</v>
      </c>
      <c r="G77" s="21" t="s">
        <v>249</v>
      </c>
      <c r="H77" s="21">
        <v>10</v>
      </c>
    </row>
    <row r="78" spans="1:8" x14ac:dyDescent="0.25">
      <c r="A78" s="66">
        <f>'DOR Games'!A77</f>
        <v>11864</v>
      </c>
      <c r="B78" s="16">
        <f>'DOR Games'!B77</f>
        <v>39816</v>
      </c>
      <c r="C78" s="45">
        <f>'DOR Games'!AH77</f>
        <v>6.04</v>
      </c>
      <c r="F78" s="16">
        <v>41673</v>
      </c>
      <c r="G78" s="21" t="s">
        <v>250</v>
      </c>
      <c r="H78" s="21">
        <v>2</v>
      </c>
    </row>
    <row r="79" spans="1:8" x14ac:dyDescent="0.25">
      <c r="A79" s="66">
        <f>'DOR Games'!A78</f>
        <v>11929</v>
      </c>
      <c r="B79" s="16">
        <f>'DOR Games'!B78</f>
        <v>39834</v>
      </c>
      <c r="C79" s="45">
        <f>'DOR Games'!AH78</f>
        <v>3.6</v>
      </c>
      <c r="F79" s="16">
        <v>41962</v>
      </c>
      <c r="G79" s="21" t="s">
        <v>251</v>
      </c>
      <c r="H79" s="21">
        <v>0</v>
      </c>
    </row>
    <row r="80" spans="1:8" x14ac:dyDescent="0.25">
      <c r="A80" s="66">
        <f>'DOR Games'!A79</f>
        <v>12156</v>
      </c>
      <c r="B80" s="16">
        <f>'DOR Games'!B79</f>
        <v>39883</v>
      </c>
      <c r="C80" s="45">
        <f>'DOR Games'!AH79</f>
        <v>3.6</v>
      </c>
      <c r="F80" s="16">
        <v>42047</v>
      </c>
      <c r="G80" s="21" t="s">
        <v>252</v>
      </c>
      <c r="H80" s="21">
        <v>60</v>
      </c>
    </row>
    <row r="81" spans="1:8" x14ac:dyDescent="0.25">
      <c r="A81" s="66">
        <f>'DOR Games'!A80</f>
        <v>12171</v>
      </c>
      <c r="B81" s="16">
        <f>'DOR Games'!B80</f>
        <v>39887</v>
      </c>
      <c r="C81" s="45">
        <f>'DOR Games'!AH80</f>
        <v>5.48</v>
      </c>
      <c r="F81" s="16">
        <v>42189</v>
      </c>
      <c r="G81" s="21" t="s">
        <v>253</v>
      </c>
      <c r="H81" s="21">
        <v>18</v>
      </c>
    </row>
    <row r="82" spans="1:8" x14ac:dyDescent="0.25">
      <c r="A82" s="66">
        <f>'DOR Games'!A81</f>
        <v>13161</v>
      </c>
      <c r="B82" s="16">
        <f>'DOR Games'!B81</f>
        <v>40153</v>
      </c>
      <c r="C82" s="45">
        <f>'DOR Games'!AH81</f>
        <v>37.44</v>
      </c>
      <c r="F82" s="16">
        <v>42280</v>
      </c>
      <c r="G82" s="21" t="s">
        <v>254</v>
      </c>
      <c r="H82" s="21">
        <v>12</v>
      </c>
    </row>
    <row r="83" spans="1:8" x14ac:dyDescent="0.25">
      <c r="A83" s="66">
        <f>'DOR Games'!A82</f>
        <v>13703</v>
      </c>
      <c r="B83" s="16">
        <f>'DOR Games'!B82</f>
        <v>40270</v>
      </c>
      <c r="C83" s="45">
        <f>'DOR Games'!AH82</f>
        <v>4.92</v>
      </c>
      <c r="F83" s="16">
        <v>42280</v>
      </c>
      <c r="G83" s="21" t="s">
        <v>255</v>
      </c>
      <c r="H83" s="21">
        <v>40</v>
      </c>
    </row>
    <row r="84" spans="1:8" x14ac:dyDescent="0.25">
      <c r="A84" s="66">
        <f>'DOR Games'!A83</f>
        <v>13842</v>
      </c>
      <c r="B84" s="16">
        <f>'DOR Games'!B83</f>
        <v>40313</v>
      </c>
      <c r="C84" s="45">
        <f>'DOR Games'!AH83</f>
        <v>12.96</v>
      </c>
      <c r="F84" s="16">
        <v>42311</v>
      </c>
      <c r="G84" s="21" t="s">
        <v>256</v>
      </c>
      <c r="H84" s="21">
        <v>10</v>
      </c>
    </row>
    <row r="85" spans="1:8" x14ac:dyDescent="0.25">
      <c r="A85" s="66">
        <f>'DOR Games'!A84</f>
        <v>14177</v>
      </c>
      <c r="B85" s="16">
        <f>'DOR Games'!B84</f>
        <v>40404</v>
      </c>
      <c r="C85" s="45">
        <f>'DOR Games'!AH84</f>
        <v>10.120000000000001</v>
      </c>
      <c r="F85" s="16">
        <v>42311</v>
      </c>
      <c r="G85" s="21" t="s">
        <v>257</v>
      </c>
      <c r="H85" s="21">
        <v>3</v>
      </c>
    </row>
    <row r="86" spans="1:8" x14ac:dyDescent="0.25">
      <c r="A86" s="66">
        <f>'DOR Games'!A85</f>
        <v>14521</v>
      </c>
      <c r="B86" s="16">
        <f>'DOR Games'!B85</f>
        <v>40525</v>
      </c>
      <c r="C86" s="45">
        <f>'DOR Games'!AH85</f>
        <v>6.48</v>
      </c>
      <c r="F86" s="16">
        <v>42513</v>
      </c>
      <c r="G86" s="21" t="s">
        <v>258</v>
      </c>
      <c r="H86" s="21">
        <v>50</v>
      </c>
    </row>
    <row r="87" spans="1:8" x14ac:dyDescent="0.25">
      <c r="A87" s="66">
        <f>'DOR Games'!A86</f>
        <v>14650</v>
      </c>
      <c r="B87" s="16">
        <f>'DOR Games'!B86</f>
        <v>40569</v>
      </c>
      <c r="C87" s="45">
        <f>'DOR Games'!AH86</f>
        <v>1.76</v>
      </c>
      <c r="F87" s="16">
        <v>42513</v>
      </c>
      <c r="G87" s="21" t="s">
        <v>259</v>
      </c>
      <c r="H87" s="21">
        <v>25</v>
      </c>
    </row>
    <row r="88" spans="1:8" x14ac:dyDescent="0.25">
      <c r="A88" s="66">
        <f>'DOR Games'!A87</f>
        <v>14693</v>
      </c>
      <c r="B88" s="16">
        <f>'DOR Games'!B87</f>
        <v>40583</v>
      </c>
      <c r="C88" s="45">
        <f>'DOR Games'!AH87</f>
        <v>8</v>
      </c>
      <c r="F88" s="16">
        <v>42537</v>
      </c>
      <c r="G88" s="21" t="s">
        <v>260</v>
      </c>
      <c r="H88" s="21">
        <v>10</v>
      </c>
    </row>
    <row r="89" spans="1:8" x14ac:dyDescent="0.25">
      <c r="A89" s="66">
        <f>'DOR Games'!A88</f>
        <v>14897</v>
      </c>
      <c r="B89" s="16">
        <f>'DOR Games'!B88</f>
        <v>40634</v>
      </c>
      <c r="C89" s="45">
        <f>'DOR Games'!AH88</f>
        <v>9.25</v>
      </c>
      <c r="F89" s="16">
        <v>42537</v>
      </c>
      <c r="G89" s="21" t="s">
        <v>261</v>
      </c>
      <c r="H89" s="21">
        <v>5</v>
      </c>
    </row>
    <row r="90" spans="1:8" x14ac:dyDescent="0.25">
      <c r="A90" s="66">
        <f>'DOR Games'!A89</f>
        <v>15092</v>
      </c>
      <c r="B90" s="16">
        <f>'DOR Games'!B89</f>
        <v>40692</v>
      </c>
      <c r="C90" s="45">
        <f>'DOR Games'!AH89</f>
        <v>30.8</v>
      </c>
      <c r="F90" s="16">
        <v>42582</v>
      </c>
      <c r="G90" s="21" t="s">
        <v>262</v>
      </c>
      <c r="H90" s="21">
        <v>5</v>
      </c>
    </row>
    <row r="91" spans="1:8" x14ac:dyDescent="0.25">
      <c r="A91" s="66">
        <f>'DOR Games'!A90</f>
        <v>15918</v>
      </c>
      <c r="B91" s="16">
        <f>'DOR Games'!B90</f>
        <v>40910</v>
      </c>
      <c r="C91" s="45">
        <f>'DOR Games'!AH90</f>
        <v>35.200000000000003</v>
      </c>
      <c r="F91" s="16">
        <v>42862</v>
      </c>
      <c r="G91" s="21" t="s">
        <v>263</v>
      </c>
      <c r="H91" s="21">
        <v>120</v>
      </c>
    </row>
    <row r="92" spans="1:8" x14ac:dyDescent="0.25">
      <c r="A92" s="66">
        <f>'DOR Games'!A91</f>
        <v>17069</v>
      </c>
      <c r="B92" s="16">
        <f>'DOR Games'!B91</f>
        <v>41299</v>
      </c>
      <c r="C92" s="45">
        <f>'DOR Games'!AH91</f>
        <v>10.1</v>
      </c>
      <c r="F92" s="16">
        <v>42862</v>
      </c>
      <c r="G92" s="21" t="s">
        <v>264</v>
      </c>
      <c r="H92" s="21">
        <v>60</v>
      </c>
    </row>
    <row r="93" spans="1:8" x14ac:dyDescent="0.25">
      <c r="A93" s="66">
        <f>'DOR Games'!A92</f>
        <v>17822</v>
      </c>
      <c r="B93" s="16">
        <f>'DOR Games'!B92</f>
        <v>41588</v>
      </c>
      <c r="C93" s="45">
        <f>'DOR Games'!AH92</f>
        <v>46.24</v>
      </c>
      <c r="F93" s="16">
        <v>42919</v>
      </c>
      <c r="G93" s="21" t="s">
        <v>265</v>
      </c>
      <c r="H93" s="21">
        <v>20</v>
      </c>
    </row>
    <row r="94" spans="1:8" x14ac:dyDescent="0.25">
      <c r="A94" s="66">
        <f>'DOR Games'!A93</f>
        <v>17823</v>
      </c>
      <c r="B94" s="16">
        <f>'DOR Games'!B93</f>
        <v>41588</v>
      </c>
      <c r="C94" s="45">
        <f>'DOR Games'!AH93</f>
        <v>47.519999999999996</v>
      </c>
      <c r="F94" s="16">
        <v>42919</v>
      </c>
      <c r="G94" s="21" t="s">
        <v>266</v>
      </c>
      <c r="H94" s="21">
        <v>6</v>
      </c>
    </row>
    <row r="95" spans="1:8" x14ac:dyDescent="0.25">
      <c r="A95" s="66">
        <f>'DOR Games'!A94</f>
        <v>18498</v>
      </c>
      <c r="B95" s="16">
        <f>'DOR Games'!B94</f>
        <v>41979</v>
      </c>
      <c r="C95" s="45">
        <f>'DOR Games'!AH94</f>
        <v>6.46</v>
      </c>
      <c r="F95" s="16">
        <v>43018</v>
      </c>
      <c r="G95" s="21" t="s">
        <v>267</v>
      </c>
      <c r="H95" s="21">
        <v>15</v>
      </c>
    </row>
    <row r="96" spans="1:8" x14ac:dyDescent="0.25">
      <c r="A96" s="66">
        <f>'DOR Games'!A95</f>
        <v>18551</v>
      </c>
      <c r="B96" s="16">
        <f>'DOR Games'!B95</f>
        <v>42009</v>
      </c>
      <c r="C96" s="45">
        <f>'DOR Games'!AH95</f>
        <v>3.96</v>
      </c>
      <c r="F96" s="16">
        <v>43018</v>
      </c>
      <c r="G96" s="21" t="s">
        <v>268</v>
      </c>
      <c r="H96" s="21">
        <v>30</v>
      </c>
    </row>
    <row r="97" spans="1:8" x14ac:dyDescent="0.25">
      <c r="A97" s="66">
        <f>'DOR Games'!A96</f>
        <v>19330</v>
      </c>
      <c r="B97" s="16">
        <f>'DOR Games'!B96</f>
        <v>42864</v>
      </c>
      <c r="C97" s="45">
        <f>'DOR Games'!AH96</f>
        <v>38.519999999999996</v>
      </c>
      <c r="F97" s="16">
        <v>43144</v>
      </c>
      <c r="G97" s="21" t="s">
        <v>269</v>
      </c>
      <c r="H97" s="21">
        <v>0</v>
      </c>
    </row>
    <row r="98" spans="1:8" x14ac:dyDescent="0.25">
      <c r="A98" s="66">
        <f>'DOR Games'!A97</f>
        <v>19331</v>
      </c>
      <c r="B98" s="16">
        <f>'DOR Games'!B97</f>
        <v>42864</v>
      </c>
      <c r="C98" s="45">
        <f>'DOR Games'!AH97</f>
        <v>144.08000000000001</v>
      </c>
      <c r="F98" s="16">
        <v>43144</v>
      </c>
      <c r="G98" s="21" t="s">
        <v>270</v>
      </c>
      <c r="H98" s="21">
        <v>0</v>
      </c>
    </row>
    <row r="99" spans="1:8" x14ac:dyDescent="0.25">
      <c r="A99" s="66">
        <f>'DOR Games'!A98</f>
        <v>19508</v>
      </c>
      <c r="B99" s="16">
        <f>'DOR Games'!B98</f>
        <v>43148</v>
      </c>
      <c r="C99" s="45">
        <f>'DOR Games'!AH98</f>
        <v>4.84</v>
      </c>
      <c r="F99" s="16">
        <v>43144</v>
      </c>
      <c r="G99" s="21" t="s">
        <v>271</v>
      </c>
      <c r="H99" s="21">
        <v>0</v>
      </c>
    </row>
    <row r="100" spans="1:8" x14ac:dyDescent="0.25">
      <c r="A100" s="66">
        <f>'DOR Games'!A99</f>
        <v>19509</v>
      </c>
      <c r="B100" s="16">
        <f>'DOR Games'!B99</f>
        <v>43148</v>
      </c>
      <c r="C100" s="45">
        <f>'DOR Games'!AH99</f>
        <v>6.72</v>
      </c>
      <c r="F100" s="16">
        <v>43144</v>
      </c>
      <c r="G100" s="21" t="s">
        <v>272</v>
      </c>
      <c r="H100" s="21">
        <v>0</v>
      </c>
    </row>
    <row r="101" spans="1:8" x14ac:dyDescent="0.25">
      <c r="A101" s="66">
        <f>'DOR Games'!A100</f>
        <v>19554</v>
      </c>
      <c r="B101" s="16">
        <f>'DOR Games'!B100</f>
        <v>43177</v>
      </c>
      <c r="C101" s="45">
        <f>'DOR Games'!AH100</f>
        <v>4.6400000000000006</v>
      </c>
      <c r="F101" s="16">
        <v>43144</v>
      </c>
      <c r="G101" s="21" t="s">
        <v>273</v>
      </c>
      <c r="H101" s="21">
        <v>0</v>
      </c>
    </row>
    <row r="102" spans="1:8" x14ac:dyDescent="0.25">
      <c r="A102" s="66">
        <f>'DOR Games'!A101</f>
        <v>19570</v>
      </c>
      <c r="B102" s="16">
        <f>'DOR Games'!B101</f>
        <v>43192</v>
      </c>
      <c r="C102" s="45">
        <f>'DOR Games'!AH101</f>
        <v>6.6</v>
      </c>
      <c r="F102" s="16">
        <v>43144</v>
      </c>
      <c r="G102" s="21" t="s">
        <v>274</v>
      </c>
      <c r="H102" s="21">
        <v>0</v>
      </c>
    </row>
    <row r="103" spans="1:8" x14ac:dyDescent="0.25">
      <c r="A103" s="66">
        <f>'DOR Games'!A102</f>
        <v>19599</v>
      </c>
      <c r="B103" s="16">
        <f>'DOR Games'!B102</f>
        <v>43244</v>
      </c>
      <c r="C103" s="45">
        <f>'DOR Games'!AH102</f>
        <v>7.2</v>
      </c>
      <c r="F103" s="16">
        <v>43390</v>
      </c>
      <c r="G103" s="21" t="s">
        <v>275</v>
      </c>
      <c r="H103" s="21">
        <v>0</v>
      </c>
    </row>
    <row r="104" spans="1:8" x14ac:dyDescent="0.25">
      <c r="A104" s="66">
        <f>'DOR Games'!A103</f>
        <v>19605</v>
      </c>
      <c r="B104" s="16">
        <f>'DOR Games'!B103</f>
        <v>43261</v>
      </c>
      <c r="C104" s="45">
        <f>'DOR Games'!AH103</f>
        <v>2.42</v>
      </c>
      <c r="F104" s="16">
        <v>43510</v>
      </c>
      <c r="G104" s="21" t="s">
        <v>276</v>
      </c>
      <c r="H104" s="21">
        <v>150</v>
      </c>
    </row>
    <row r="105" spans="1:8" x14ac:dyDescent="0.25">
      <c r="A105" s="66">
        <f>'DOR Games'!A104</f>
        <v>19616</v>
      </c>
      <c r="B105" s="16">
        <f>'DOR Games'!B104</f>
        <v>43288</v>
      </c>
      <c r="C105" s="45">
        <f>'DOR Games'!AH104</f>
        <v>5.2</v>
      </c>
      <c r="F105" s="16">
        <v>43510</v>
      </c>
      <c r="G105" s="21" t="s">
        <v>277</v>
      </c>
      <c r="H105" s="21">
        <v>10</v>
      </c>
    </row>
    <row r="106" spans="1:8" x14ac:dyDescent="0.25">
      <c r="A106" s="66">
        <f>'DOR Games'!A105</f>
        <v>19662</v>
      </c>
      <c r="B106" s="16">
        <f>'DOR Games'!B105</f>
        <v>43358</v>
      </c>
      <c r="C106" s="45">
        <f>'DOR Games'!AH105</f>
        <v>5.28</v>
      </c>
      <c r="F106" s="16">
        <v>44048</v>
      </c>
      <c r="G106" s="21" t="s">
        <v>278</v>
      </c>
      <c r="H106" s="21">
        <v>190</v>
      </c>
    </row>
    <row r="107" spans="1:8" x14ac:dyDescent="0.25">
      <c r="A107" s="66">
        <f>'DOR Games'!A106</f>
        <v>19663</v>
      </c>
      <c r="B107" s="16">
        <f>'DOR Games'!B106</f>
        <v>43358</v>
      </c>
      <c r="C107" s="45">
        <f>'DOR Games'!AH106</f>
        <v>42.5</v>
      </c>
      <c r="F107" s="16">
        <v>44078</v>
      </c>
      <c r="G107" s="21" t="s">
        <v>279</v>
      </c>
      <c r="H107" s="21">
        <v>25</v>
      </c>
    </row>
    <row r="108" spans="1:8" x14ac:dyDescent="0.25">
      <c r="A108" s="66">
        <f>'DOR Games'!A107</f>
        <v>19916</v>
      </c>
      <c r="B108" s="16">
        <f>'DOR Games'!B107</f>
        <v>43650</v>
      </c>
      <c r="C108" s="45">
        <f>'DOR Games'!AH107</f>
        <v>9.1199999999999992</v>
      </c>
      <c r="F108" s="16">
        <v>44177</v>
      </c>
      <c r="G108" s="21" t="s">
        <v>280</v>
      </c>
      <c r="H108" s="21">
        <v>10</v>
      </c>
    </row>
    <row r="109" spans="1:8" x14ac:dyDescent="0.25">
      <c r="A109" s="66">
        <f>'DOR Games'!A108</f>
        <v>19959</v>
      </c>
      <c r="B109" s="16">
        <f>'DOR Games'!B108</f>
        <v>43717</v>
      </c>
      <c r="C109" s="45">
        <f>'DOR Games'!AH108</f>
        <v>9.9600000000000009</v>
      </c>
      <c r="F109" s="16">
        <v>44212</v>
      </c>
      <c r="G109" s="21" t="s">
        <v>281</v>
      </c>
      <c r="H109" s="21">
        <v>10</v>
      </c>
    </row>
    <row r="110" spans="1:8" x14ac:dyDescent="0.25">
      <c r="A110" s="66">
        <f>'DOR Games'!A109</f>
        <v>20003</v>
      </c>
      <c r="B110" s="16">
        <f>'DOR Games'!B109</f>
        <v>43791</v>
      </c>
      <c r="C110" s="45">
        <f>'DOR Games'!AH109</f>
        <v>3.6</v>
      </c>
      <c r="F110" s="16">
        <v>44212</v>
      </c>
      <c r="G110" s="21" t="s">
        <v>282</v>
      </c>
      <c r="H110" s="21">
        <v>0</v>
      </c>
    </row>
    <row r="111" spans="1:8" x14ac:dyDescent="0.25">
      <c r="A111" s="66">
        <f>'DOR Games'!A110</f>
        <v>20017</v>
      </c>
      <c r="B111" s="16">
        <f>'DOR Games'!B110</f>
        <v>43801</v>
      </c>
      <c r="C111" s="45">
        <f>'DOR Games'!AH110</f>
        <v>2.12</v>
      </c>
      <c r="F111" s="16">
        <v>44213</v>
      </c>
      <c r="G111" s="21" t="s">
        <v>283</v>
      </c>
      <c r="H111" s="21">
        <v>20</v>
      </c>
    </row>
    <row r="112" spans="1:8" x14ac:dyDescent="0.25">
      <c r="A112" s="66">
        <f>'DOR Games'!A111</f>
        <v>20159</v>
      </c>
      <c r="B112" s="16">
        <f>'DOR Games'!B111</f>
        <v>43890</v>
      </c>
      <c r="C112" s="45">
        <f>'DOR Games'!AH111</f>
        <v>8.56</v>
      </c>
      <c r="F112" s="16">
        <v>44213</v>
      </c>
      <c r="G112" s="21" t="s">
        <v>284</v>
      </c>
      <c r="H112" s="21">
        <v>35</v>
      </c>
    </row>
    <row r="113" spans="1:8" x14ac:dyDescent="0.25">
      <c r="A113" s="66">
        <f>'DOR Games'!A112</f>
        <v>20160</v>
      </c>
      <c r="B113" s="16">
        <f>'DOR Games'!B112</f>
        <v>43890</v>
      </c>
      <c r="C113" s="45">
        <f>'DOR Games'!AH112</f>
        <v>7.72</v>
      </c>
      <c r="F113" s="16">
        <v>44247</v>
      </c>
      <c r="G113" s="21" t="s">
        <v>285</v>
      </c>
      <c r="H113" s="21">
        <v>6</v>
      </c>
    </row>
    <row r="114" spans="1:8" x14ac:dyDescent="0.25">
      <c r="A114" s="66">
        <f>'DOR Games'!A113</f>
        <v>20161</v>
      </c>
      <c r="B114" s="16">
        <f>'DOR Games'!B113</f>
        <v>43890</v>
      </c>
      <c r="C114" s="45">
        <f>'DOR Games'!AH113</f>
        <v>7.92</v>
      </c>
      <c r="F114" s="16">
        <v>44297</v>
      </c>
      <c r="G114" s="21" t="s">
        <v>286</v>
      </c>
      <c r="H114" s="21">
        <v>0</v>
      </c>
    </row>
    <row r="115" spans="1:8" x14ac:dyDescent="0.25">
      <c r="A115" s="66">
        <f>'DOR Games'!A114</f>
        <v>20193</v>
      </c>
      <c r="B115" s="16">
        <f>'DOR Games'!B114</f>
        <v>43911</v>
      </c>
      <c r="C115" s="45">
        <f>'DOR Games'!AH114</f>
        <v>2.42</v>
      </c>
      <c r="F115" s="16">
        <v>44297</v>
      </c>
      <c r="G115" s="21" t="s">
        <v>287</v>
      </c>
      <c r="H115" s="21">
        <v>10</v>
      </c>
    </row>
    <row r="116" spans="1:8" x14ac:dyDescent="0.25">
      <c r="A116" s="66">
        <f>'DOR Games'!A115</f>
        <v>20194</v>
      </c>
      <c r="B116" s="16">
        <f>'DOR Games'!B115</f>
        <v>43911</v>
      </c>
      <c r="C116" s="45">
        <f>'DOR Games'!AH115</f>
        <v>2.6799999999999997</v>
      </c>
      <c r="F116" s="16">
        <v>44297</v>
      </c>
      <c r="G116" s="21" t="s">
        <v>288</v>
      </c>
      <c r="H116" s="21">
        <v>10</v>
      </c>
    </row>
    <row r="117" spans="1:8" x14ac:dyDescent="0.25">
      <c r="A117" s="66">
        <f>'DOR Games'!A116</f>
        <v>20203</v>
      </c>
      <c r="B117" s="16">
        <f>'DOR Games'!B116</f>
        <v>43913</v>
      </c>
      <c r="C117" s="45">
        <f>'DOR Games'!AH116</f>
        <v>4.5</v>
      </c>
      <c r="F117" s="16">
        <v>44297</v>
      </c>
      <c r="G117" s="21" t="s">
        <v>289</v>
      </c>
      <c r="H117" s="21">
        <v>10</v>
      </c>
    </row>
    <row r="118" spans="1:8" x14ac:dyDescent="0.25">
      <c r="A118" s="66">
        <f>'DOR Games'!A117</f>
        <v>20268</v>
      </c>
      <c r="B118" s="16">
        <f>'DOR Games'!B117</f>
        <v>43936</v>
      </c>
      <c r="C118" s="45">
        <f>'DOR Games'!AH117</f>
        <v>4.08</v>
      </c>
      <c r="F118" s="16">
        <v>44297</v>
      </c>
      <c r="G118" s="21" t="s">
        <v>290</v>
      </c>
      <c r="H118" s="21">
        <v>0</v>
      </c>
    </row>
    <row r="119" spans="1:8" x14ac:dyDescent="0.25">
      <c r="A119" s="66">
        <f>'DOR Games'!A118</f>
        <v>20280</v>
      </c>
      <c r="B119" s="16">
        <f>'DOR Games'!B118</f>
        <v>43940</v>
      </c>
      <c r="C119" s="45">
        <f>'DOR Games'!AH118</f>
        <v>0.66</v>
      </c>
      <c r="F119" s="16">
        <v>44297</v>
      </c>
      <c r="G119" s="21" t="s">
        <v>291</v>
      </c>
      <c r="H119" s="21">
        <v>0</v>
      </c>
    </row>
    <row r="120" spans="1:8" x14ac:dyDescent="0.25">
      <c r="A120" s="66">
        <f>'DOR Games'!A119</f>
        <v>20322</v>
      </c>
      <c r="B120" s="16">
        <f>'DOR Games'!B119</f>
        <v>43956</v>
      </c>
      <c r="C120" s="45">
        <f>'DOR Games'!AH119</f>
        <v>17.52</v>
      </c>
      <c r="F120" s="16">
        <v>44297</v>
      </c>
      <c r="G120" s="21" t="s">
        <v>292</v>
      </c>
      <c r="H120" s="21">
        <v>0</v>
      </c>
    </row>
    <row r="121" spans="1:8" x14ac:dyDescent="0.25">
      <c r="A121" s="66">
        <f>'DOR Games'!A120</f>
        <v>20639</v>
      </c>
      <c r="B121" s="16">
        <f>'DOR Games'!B120</f>
        <v>44085</v>
      </c>
      <c r="C121" s="45">
        <f>'DOR Games'!AH120</f>
        <v>14</v>
      </c>
      <c r="F121" s="16">
        <v>44297</v>
      </c>
      <c r="G121" s="21" t="s">
        <v>293</v>
      </c>
      <c r="H121" s="21">
        <v>0</v>
      </c>
    </row>
    <row r="122" spans="1:8" x14ac:dyDescent="0.25">
      <c r="A122" s="66">
        <f>'DOR Games'!A121</f>
        <v>20640</v>
      </c>
      <c r="B122" s="16">
        <f>'DOR Games'!B121</f>
        <v>44085</v>
      </c>
      <c r="C122" s="45">
        <f>'DOR Games'!AH121</f>
        <v>11</v>
      </c>
      <c r="F122" s="16">
        <v>44297</v>
      </c>
      <c r="G122" s="21" t="s">
        <v>294</v>
      </c>
      <c r="H122" s="21">
        <v>0</v>
      </c>
    </row>
    <row r="123" spans="1:8" x14ac:dyDescent="0.25">
      <c r="A123" s="66">
        <f>'DOR Games'!A122</f>
        <v>20861</v>
      </c>
      <c r="B123" s="16">
        <f>'DOR Games'!B122</f>
        <v>44191</v>
      </c>
      <c r="C123" s="45">
        <f>'DOR Games'!AH122</f>
        <v>4.62</v>
      </c>
      <c r="F123" s="16">
        <v>44297</v>
      </c>
      <c r="G123" s="21" t="s">
        <v>295</v>
      </c>
      <c r="H123" s="21">
        <v>10</v>
      </c>
    </row>
    <row r="124" spans="1:8" x14ac:dyDescent="0.25">
      <c r="A124" s="66">
        <f>'DOR Games'!A123</f>
        <v>20864</v>
      </c>
      <c r="B124" s="16">
        <f>'DOR Games'!B123</f>
        <v>44192</v>
      </c>
      <c r="C124" s="45">
        <f>'DOR Games'!AH123</f>
        <v>4.38</v>
      </c>
      <c r="F124" s="16">
        <v>44297</v>
      </c>
      <c r="G124" s="21" t="s">
        <v>296</v>
      </c>
      <c r="H124" s="21">
        <v>10</v>
      </c>
    </row>
    <row r="125" spans="1:8" x14ac:dyDescent="0.25">
      <c r="A125" s="66">
        <f>'DOR Games'!A124</f>
        <v>20916</v>
      </c>
      <c r="B125" s="16">
        <f>'DOR Games'!B124</f>
        <v>44225</v>
      </c>
      <c r="C125" s="45">
        <f>'DOR Games'!AH124</f>
        <v>4.3599999999999994</v>
      </c>
      <c r="F125" s="16">
        <v>44297</v>
      </c>
      <c r="G125" s="21" t="s">
        <v>297</v>
      </c>
      <c r="H125" s="21">
        <v>10</v>
      </c>
    </row>
    <row r="126" spans="1:8" x14ac:dyDescent="0.25">
      <c r="A126" s="66">
        <f>'DOR Games'!A125</f>
        <v>20917</v>
      </c>
      <c r="B126" s="16">
        <f>'DOR Games'!B125</f>
        <v>44225</v>
      </c>
      <c r="C126" s="45">
        <f>'DOR Games'!AH125</f>
        <v>3.96</v>
      </c>
      <c r="F126" s="16">
        <v>44297</v>
      </c>
      <c r="G126" s="21" t="s">
        <v>298</v>
      </c>
      <c r="H126" s="21">
        <v>0</v>
      </c>
    </row>
    <row r="127" spans="1:8" x14ac:dyDescent="0.25">
      <c r="A127" s="66">
        <f>'DOR Games'!A126</f>
        <v>20997</v>
      </c>
      <c r="B127" s="16">
        <f>'DOR Games'!B126</f>
        <v>44254</v>
      </c>
      <c r="C127" s="45">
        <f>'DOR Games'!AH126</f>
        <v>6.25</v>
      </c>
      <c r="F127" s="16">
        <v>44297</v>
      </c>
      <c r="G127" s="21" t="s">
        <v>299</v>
      </c>
      <c r="H127" s="21">
        <v>0</v>
      </c>
    </row>
    <row r="128" spans="1:8" x14ac:dyDescent="0.25">
      <c r="A128" s="66">
        <f>'DOR Games'!A127</f>
        <v>20998</v>
      </c>
      <c r="B128" s="16">
        <f>'DOR Games'!B127</f>
        <v>44254</v>
      </c>
      <c r="C128" s="45">
        <f>'DOR Games'!AH127</f>
        <v>9.58</v>
      </c>
      <c r="F128" s="16">
        <v>44297</v>
      </c>
      <c r="G128" s="21" t="s">
        <v>300</v>
      </c>
      <c r="H128" s="21">
        <v>10</v>
      </c>
    </row>
    <row r="129" spans="1:8" x14ac:dyDescent="0.25">
      <c r="A129" s="66">
        <f>'DOR Games'!A128</f>
        <v>21168</v>
      </c>
      <c r="B129" s="16">
        <f>'DOR Games'!B128</f>
        <v>44319</v>
      </c>
      <c r="C129" s="45">
        <f>'DOR Games'!AH128</f>
        <v>21.72</v>
      </c>
      <c r="F129" s="16">
        <v>44297</v>
      </c>
      <c r="G129" s="21" t="s">
        <v>301</v>
      </c>
      <c r="H129" s="21">
        <v>10</v>
      </c>
    </row>
    <row r="130" spans="1:8" x14ac:dyDescent="0.25">
      <c r="A130" s="66">
        <f>'DOR Games'!A129</f>
        <v>21395</v>
      </c>
      <c r="B130" s="16">
        <f>'DOR Games'!B129</f>
        <v>44406</v>
      </c>
      <c r="C130" s="45">
        <f>'DOR Games'!AH129</f>
        <v>3.5</v>
      </c>
      <c r="F130" s="16">
        <v>44297</v>
      </c>
      <c r="G130" s="21" t="s">
        <v>302</v>
      </c>
      <c r="H130" s="21">
        <v>10</v>
      </c>
    </row>
    <row r="131" spans="1:8" x14ac:dyDescent="0.25">
      <c r="A131" s="66">
        <f>'DOR Games'!A130</f>
        <v>21425</v>
      </c>
      <c r="B131" s="16">
        <f>'DOR Games'!B130</f>
        <v>44419</v>
      </c>
      <c r="C131" s="45">
        <f>'DOR Games'!AH130</f>
        <v>7.4399999999999995</v>
      </c>
      <c r="F131" s="16">
        <v>44297</v>
      </c>
      <c r="G131" s="21" t="s">
        <v>303</v>
      </c>
      <c r="H131" s="21">
        <v>10</v>
      </c>
    </row>
    <row r="132" spans="1:8" x14ac:dyDescent="0.25">
      <c r="A132" s="66">
        <f>'DOR Games'!A131</f>
        <v>21459</v>
      </c>
      <c r="B132" s="16">
        <f>'DOR Games'!B131</f>
        <v>44443</v>
      </c>
      <c r="C132" s="45">
        <f>'DOR Games'!AH131</f>
        <v>2.6799999999999997</v>
      </c>
      <c r="F132" s="16">
        <v>44297</v>
      </c>
      <c r="G132" s="21" t="s">
        <v>304</v>
      </c>
      <c r="H132" s="21">
        <v>10</v>
      </c>
    </row>
    <row r="133" spans="1:8" x14ac:dyDescent="0.25">
      <c r="A133" s="66">
        <f>'DOR Games'!A132</f>
        <v>21502</v>
      </c>
      <c r="B133" s="16">
        <f>'DOR Games'!B132</f>
        <v>44464</v>
      </c>
      <c r="C133" s="45">
        <f>'DOR Games'!AH132</f>
        <v>23.36</v>
      </c>
      <c r="F133" s="16">
        <v>44297</v>
      </c>
      <c r="G133" s="21" t="s">
        <v>305</v>
      </c>
      <c r="H133" s="21">
        <v>10</v>
      </c>
    </row>
    <row r="134" spans="1:8" x14ac:dyDescent="0.25">
      <c r="A134" s="66">
        <f>'DOR Games'!A133</f>
        <v>21744</v>
      </c>
      <c r="B134" s="16">
        <f>'DOR Games'!B133</f>
        <v>44587</v>
      </c>
      <c r="C134" s="45">
        <f>'DOR Games'!AH133</f>
        <v>0.25</v>
      </c>
      <c r="F134" s="16">
        <v>44328</v>
      </c>
      <c r="G134" s="21" t="s">
        <v>306</v>
      </c>
      <c r="H134" s="21">
        <v>4</v>
      </c>
    </row>
    <row r="135" spans="1:8" x14ac:dyDescent="0.25">
      <c r="A135" s="66">
        <f>'DOR Games'!A134</f>
        <v>21745</v>
      </c>
      <c r="B135" s="16">
        <f>'DOR Games'!B134</f>
        <v>44587</v>
      </c>
      <c r="C135" s="45">
        <f>'DOR Games'!AH134</f>
        <v>3.6</v>
      </c>
      <c r="F135" s="16">
        <v>44366</v>
      </c>
      <c r="G135" s="21" t="s">
        <v>307</v>
      </c>
      <c r="H135" s="21">
        <v>6</v>
      </c>
    </row>
    <row r="136" spans="1:8" x14ac:dyDescent="0.25">
      <c r="A136" s="66">
        <f>'DOR Games'!A135</f>
        <v>21746</v>
      </c>
      <c r="B136" s="16">
        <f>'DOR Games'!B135</f>
        <v>44587</v>
      </c>
      <c r="C136" s="45">
        <f>'DOR Games'!AH135</f>
        <v>5.76</v>
      </c>
      <c r="F136" s="16">
        <v>44525</v>
      </c>
      <c r="G136" s="21" t="s">
        <v>308</v>
      </c>
      <c r="H136" s="21">
        <v>15</v>
      </c>
    </row>
    <row r="137" spans="1:8" x14ac:dyDescent="0.25">
      <c r="A137" s="66">
        <f>'DOR Games'!A136</f>
        <v>21805</v>
      </c>
      <c r="B137" s="16">
        <f>'DOR Games'!B136</f>
        <v>44617</v>
      </c>
      <c r="C137" s="45">
        <f>'DOR Games'!AH136</f>
        <v>21.5</v>
      </c>
      <c r="F137" s="16">
        <v>44590</v>
      </c>
      <c r="G137" s="21" t="s">
        <v>309</v>
      </c>
      <c r="H137" s="21">
        <v>0</v>
      </c>
    </row>
    <row r="138" spans="1:8" x14ac:dyDescent="0.25">
      <c r="A138" s="66">
        <f>'DOR Games'!A137</f>
        <v>22037</v>
      </c>
      <c r="B138" s="16">
        <f>'DOR Games'!B137</f>
        <v>44730</v>
      </c>
      <c r="C138" s="45">
        <f>'DOR Games'!AH137</f>
        <v>9.84</v>
      </c>
      <c r="F138" s="16">
        <v>44667</v>
      </c>
      <c r="G138" s="21" t="s">
        <v>310</v>
      </c>
      <c r="H138" s="21">
        <v>12</v>
      </c>
    </row>
    <row r="139" spans="1:8" x14ac:dyDescent="0.25">
      <c r="A139" s="66">
        <f>'DOR Games'!A138</f>
        <v>22038</v>
      </c>
      <c r="B139" s="16">
        <f>'DOR Games'!B138</f>
        <v>44730</v>
      </c>
      <c r="C139" s="45">
        <f>'DOR Games'!AH138</f>
        <v>1.2</v>
      </c>
      <c r="F139" s="16">
        <v>44741</v>
      </c>
      <c r="G139" s="21" t="s">
        <v>311</v>
      </c>
      <c r="H139" s="21">
        <v>6</v>
      </c>
    </row>
    <row r="140" spans="1:8" x14ac:dyDescent="0.25">
      <c r="A140" s="66">
        <f>'DOR Games'!A139</f>
        <v>22138</v>
      </c>
      <c r="B140" s="16">
        <f>'DOR Games'!B139</f>
        <v>44760</v>
      </c>
      <c r="C140" s="45">
        <f>'DOR Games'!AH139</f>
        <v>15.6</v>
      </c>
      <c r="F140" s="16">
        <v>44841</v>
      </c>
      <c r="G140" s="21" t="s">
        <v>312</v>
      </c>
      <c r="H140" s="21">
        <v>2</v>
      </c>
    </row>
    <row r="141" spans="1:8" x14ac:dyDescent="0.25">
      <c r="A141" s="66">
        <f>'DOR Games'!A140</f>
        <v>22282</v>
      </c>
      <c r="B141" s="16">
        <f>'DOR Games'!B140</f>
        <v>44822</v>
      </c>
      <c r="C141" s="45">
        <f>'DOR Games'!AH140</f>
        <v>24.240000000000002</v>
      </c>
      <c r="F141" s="16">
        <v>45019</v>
      </c>
      <c r="G141" s="21" t="s">
        <v>313</v>
      </c>
      <c r="H141" s="21">
        <v>7</v>
      </c>
    </row>
    <row r="142" spans="1:8" x14ac:dyDescent="0.25">
      <c r="A142" s="66">
        <f>'DOR Games'!A141</f>
        <v>22532</v>
      </c>
      <c r="B142" s="16">
        <f>'DOR Games'!B141</f>
        <v>44975</v>
      </c>
      <c r="C142" s="45">
        <f>'DOR Games'!AH141</f>
        <v>14.74</v>
      </c>
      <c r="F142" s="16">
        <v>45117</v>
      </c>
      <c r="G142" s="21" t="s">
        <v>314</v>
      </c>
      <c r="H142" s="21">
        <v>6</v>
      </c>
    </row>
    <row r="143" spans="1:8" x14ac:dyDescent="0.25">
      <c r="A143" s="66">
        <f>'DOR Games'!A142</f>
        <v>22588</v>
      </c>
      <c r="B143" s="16">
        <f>'DOR Games'!B142</f>
        <v>45006</v>
      </c>
      <c r="C143" s="45">
        <f>'DOR Games'!AH142</f>
        <v>18.079999999999998</v>
      </c>
      <c r="F143" s="16">
        <v>45201</v>
      </c>
      <c r="G143" s="21" t="s">
        <v>315</v>
      </c>
      <c r="H143" s="21">
        <v>6</v>
      </c>
    </row>
    <row r="144" spans="1:8" x14ac:dyDescent="0.25">
      <c r="A144" s="66">
        <f>'DOR Games'!A143</f>
        <v>22663</v>
      </c>
      <c r="B144" s="16">
        <f>'DOR Games'!B143</f>
        <v>45072</v>
      </c>
      <c r="C144" s="45">
        <f>'DOR Games'!AH143</f>
        <v>14.52</v>
      </c>
      <c r="F144" s="16">
        <v>45717</v>
      </c>
      <c r="G144" s="21" t="s">
        <v>316</v>
      </c>
      <c r="H144" s="21">
        <v>10</v>
      </c>
    </row>
    <row r="145" spans="1:8" x14ac:dyDescent="0.25">
      <c r="A145" s="66">
        <f>'DOR Games'!A144</f>
        <v>22751</v>
      </c>
      <c r="B145" s="16">
        <f>'DOR Games'!B144</f>
        <v>45125</v>
      </c>
      <c r="C145" s="45">
        <f>'DOR Games'!AH144</f>
        <v>10</v>
      </c>
      <c r="F145" s="16">
        <v>45717</v>
      </c>
      <c r="G145" s="21" t="s">
        <v>317</v>
      </c>
      <c r="H145" s="21">
        <v>10</v>
      </c>
    </row>
    <row r="146" spans="1:8" x14ac:dyDescent="0.25">
      <c r="A146" s="66">
        <f>'DOR Games'!A145</f>
        <v>22795</v>
      </c>
      <c r="B146" s="16">
        <f>'DOR Games'!B145</f>
        <v>45170</v>
      </c>
      <c r="C146" s="45">
        <f>'DOR Games'!AH145</f>
        <v>7</v>
      </c>
      <c r="F146" s="16">
        <v>45748</v>
      </c>
      <c r="G146" s="21" t="s">
        <v>378</v>
      </c>
      <c r="H146" s="21">
        <v>10</v>
      </c>
    </row>
    <row r="147" spans="1:8" x14ac:dyDescent="0.25">
      <c r="A147" s="66">
        <f>'DOR Games'!A146</f>
        <v>22934</v>
      </c>
      <c r="B147" s="16">
        <f>'DOR Games'!B146</f>
        <v>45311</v>
      </c>
      <c r="C147" s="45">
        <f>'DOR Games'!AH146</f>
        <v>15.84</v>
      </c>
      <c r="F147" s="16">
        <v>45839</v>
      </c>
      <c r="G147" s="21" t="s">
        <v>483</v>
      </c>
      <c r="H147" s="21">
        <v>15</v>
      </c>
    </row>
    <row r="148" spans="1:8" x14ac:dyDescent="0.25">
      <c r="A148" s="66">
        <f>'DOR Games'!A147</f>
        <v>22936</v>
      </c>
      <c r="B148" s="16">
        <f>'DOR Games'!B147</f>
        <v>45311</v>
      </c>
      <c r="C148" s="45">
        <f>'DOR Games'!AH147</f>
        <v>21.25</v>
      </c>
      <c r="F148" s="16">
        <v>45931</v>
      </c>
      <c r="G148" s="21" t="s">
        <v>484</v>
      </c>
      <c r="H148" s="21">
        <v>15</v>
      </c>
    </row>
    <row r="149" spans="1:8" x14ac:dyDescent="0.25">
      <c r="A149" s="66">
        <f>'DOR Games'!A148</f>
        <v>23052</v>
      </c>
      <c r="B149" s="16">
        <f>'DOR Games'!B148</f>
        <v>45411</v>
      </c>
      <c r="C149" s="45">
        <f>'DOR Games'!AH148</f>
        <v>10</v>
      </c>
      <c r="F149" s="16">
        <v>46023</v>
      </c>
      <c r="G149" s="21" t="s">
        <v>486</v>
      </c>
      <c r="H149" s="21">
        <v>15</v>
      </c>
    </row>
    <row r="150" spans="1:8" x14ac:dyDescent="0.25">
      <c r="A150" s="66">
        <f>'DOR Games'!A149</f>
        <v>23099</v>
      </c>
      <c r="B150" s="16">
        <f>'DOR Games'!B149</f>
        <v>45565</v>
      </c>
      <c r="C150" s="45">
        <f>'DOR Games'!AH149</f>
        <v>21.5</v>
      </c>
      <c r="F150" s="16">
        <v>46113</v>
      </c>
      <c r="G150" s="21" t="s">
        <v>487</v>
      </c>
      <c r="H150" s="21">
        <v>15</v>
      </c>
    </row>
    <row r="151" spans="1:8" x14ac:dyDescent="0.25">
      <c r="A151" s="66">
        <f>'DOR Games'!A150</f>
        <v>23264</v>
      </c>
      <c r="B151" s="16">
        <f>'DOR Games'!B150</f>
        <v>45717</v>
      </c>
      <c r="C151" s="45">
        <f>'DOR Games'!AH150</f>
        <v>24</v>
      </c>
    </row>
    <row r="152" spans="1:8" x14ac:dyDescent="0.25">
      <c r="A152" s="66">
        <f>'DOR Games'!A151</f>
        <v>23274</v>
      </c>
      <c r="B152" s="16">
        <f>'DOR Games'!B151</f>
        <v>45717</v>
      </c>
      <c r="C152" s="45">
        <f>'DOR Games'!AH151</f>
        <v>7.72</v>
      </c>
    </row>
    <row r="153" spans="1:8" x14ac:dyDescent="0.25">
      <c r="A153" s="66">
        <f>'DOR Games'!A152</f>
        <v>23362</v>
      </c>
      <c r="B153" s="16">
        <f>'DOR Games'!B152</f>
        <v>45778</v>
      </c>
      <c r="C153" s="45">
        <f>'DOR Games'!AH152</f>
        <v>9.1199999999999992</v>
      </c>
    </row>
    <row r="154" spans="1:8" x14ac:dyDescent="0.25">
      <c r="A154" s="66">
        <f>'DOR Games'!A153</f>
        <v>23577</v>
      </c>
      <c r="B154" s="16">
        <f>'DOR Games'!B153</f>
        <v>45962</v>
      </c>
      <c r="C154" s="45">
        <f>'DOR Games'!AH153</f>
        <v>32.25</v>
      </c>
    </row>
    <row r="155" spans="1:8" x14ac:dyDescent="0.25">
      <c r="A155" s="66">
        <f>'DOR Games'!A154</f>
        <v>23608</v>
      </c>
      <c r="B155" s="16">
        <f>'DOR Games'!B154</f>
        <v>45992</v>
      </c>
      <c r="C155" s="45">
        <f>'DOR Games'!AH154</f>
        <v>3.75</v>
      </c>
    </row>
    <row r="156" spans="1:8" x14ac:dyDescent="0.25">
      <c r="A156" s="66">
        <f>'DOR Games'!A155</f>
        <v>23726</v>
      </c>
      <c r="B156" s="16">
        <f>'DOR Games'!B155</f>
        <v>46113</v>
      </c>
      <c r="C156" s="45">
        <f>'DOR Games'!AH155</f>
        <v>20.68</v>
      </c>
    </row>
    <row r="157" spans="1:8" x14ac:dyDescent="0.25">
      <c r="A157" s="16"/>
      <c r="B157" s="16"/>
      <c r="C157" s="45"/>
    </row>
    <row r="158" spans="1:8" x14ac:dyDescent="0.25">
      <c r="A158" s="16"/>
      <c r="B158" s="16"/>
      <c r="C158" s="45"/>
    </row>
    <row r="159" spans="1:8" x14ac:dyDescent="0.25">
      <c r="A159" s="16"/>
      <c r="B159" s="16"/>
      <c r="C159" s="45"/>
    </row>
    <row r="160" spans="1:8"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125" zoomScale="70" zoomScaleNormal="70" workbookViewId="0">
      <selection activeCell="A155" sqref="A155:N155"/>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'Michael Mihalik'!A1</f>
        <v>Michael Mihalik</v>
      </c>
      <c r="BH1" s="14" t="s">
        <v>11</v>
      </c>
      <c r="BI1" s="14" t="s">
        <v>12</v>
      </c>
      <c r="BJ1" s="14" t="s">
        <v>5</v>
      </c>
      <c r="BK1" s="14" t="s">
        <v>14</v>
      </c>
      <c r="BL1" s="14" t="s">
        <v>15</v>
      </c>
    </row>
    <row r="2" spans="1:75" x14ac:dyDescent="0.25">
      <c r="A2" s="62">
        <v>161</v>
      </c>
      <c r="B2" s="16">
        <v>36926</v>
      </c>
      <c r="C2" t="s">
        <v>62</v>
      </c>
      <c r="D2" t="s">
        <v>366</v>
      </c>
      <c r="E2" t="s">
        <v>63</v>
      </c>
      <c r="F2" t="s">
        <v>367</v>
      </c>
      <c r="G2" t="s">
        <v>325</v>
      </c>
      <c r="H2" s="63" t="s">
        <v>381</v>
      </c>
      <c r="I2" t="s">
        <v>85</v>
      </c>
      <c r="J2" s="14">
        <v>8</v>
      </c>
      <c r="K2" s="14" t="s">
        <v>62</v>
      </c>
      <c r="L2" t="s">
        <v>3</v>
      </c>
      <c r="M2" s="14">
        <v>1.62</v>
      </c>
      <c r="N2" s="14">
        <v>0.88</v>
      </c>
      <c r="O2" t="s">
        <v>62</v>
      </c>
      <c r="P2" s="21" t="s">
        <v>368</v>
      </c>
      <c r="Q2" t="s">
        <v>63</v>
      </c>
      <c r="R2" t="s">
        <v>318</v>
      </c>
      <c r="S2" t="s">
        <v>63</v>
      </c>
      <c r="T2" t="s">
        <v>369</v>
      </c>
      <c r="AH2" s="17">
        <f>SUM(AI2:AZ2)</f>
        <v>0.88</v>
      </c>
      <c r="AI2" s="18">
        <f t="shared" ref="AI2:AI65" si="0">SUMIFS(M2,D2,"*"&amp;$BB$1&amp;"*")</f>
        <v>0</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0.88</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2454</v>
      </c>
      <c r="BE2" t="s">
        <v>65</v>
      </c>
      <c r="BG2" t="s">
        <v>63</v>
      </c>
      <c r="BH2" s="14">
        <f>COUNTIFS($F$2:$F$4276,"*"&amp;$BB$1&amp;"*",$K$2:$K$4276,"USA",$L$2:$L$4276,"Major Victory",$I$2:$I$4276,"Battle")</f>
        <v>1</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148</v>
      </c>
      <c r="BO2" t="s">
        <v>66</v>
      </c>
    </row>
    <row r="3" spans="1:75" x14ac:dyDescent="0.25">
      <c r="A3" s="62">
        <v>367</v>
      </c>
      <c r="B3" s="16">
        <v>36968</v>
      </c>
      <c r="C3" t="s">
        <v>62</v>
      </c>
      <c r="D3" t="s">
        <v>318</v>
      </c>
      <c r="E3" t="s">
        <v>63</v>
      </c>
      <c r="F3" t="s">
        <v>319</v>
      </c>
      <c r="G3" t="s">
        <v>320</v>
      </c>
      <c r="H3" s="63" t="s">
        <v>382</v>
      </c>
      <c r="I3" t="s">
        <v>68</v>
      </c>
      <c r="J3" s="14">
        <v>18</v>
      </c>
      <c r="K3" s="14" t="s">
        <v>321</v>
      </c>
      <c r="L3" t="s">
        <v>5</v>
      </c>
      <c r="M3" s="14">
        <v>4.5</v>
      </c>
      <c r="N3" s="14">
        <v>4.5</v>
      </c>
      <c r="AH3" s="17">
        <f t="shared" ref="AH3:AH66" si="17">SUM(AI3:AZ3)</f>
        <v>4.5</v>
      </c>
      <c r="AI3" s="18">
        <f t="shared" si="0"/>
        <v>4.5</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13</v>
      </c>
      <c r="BE3" t="s">
        <v>65</v>
      </c>
      <c r="BG3" t="s">
        <v>62</v>
      </c>
      <c r="BH3" s="14">
        <f>COUNTIFS($D$2:$D$4276,"*"&amp;$BB$1&amp;"*",$K$2:$K$4276,"CSA",$L$2:$L$4276,"Major Victory",$I$2:$I$4276,"Battle")</f>
        <v>43</v>
      </c>
      <c r="BI3" s="14">
        <f>COUNTIFS($D$2:$D$4276,"*"&amp;$BB$1&amp;"*",$K$2:$K$4276,"CSA",$L$2:$L$4276,"Minor Victory",$I$2:$I$4276,"Battle")</f>
        <v>20</v>
      </c>
      <c r="BJ3" s="14">
        <f>COUNTIFS($D$2:$D$4276,"*"&amp;$BB$1&amp;"*",$K$2:$K$4276,".",$I$2:$I$4276,"Battle")</f>
        <v>32</v>
      </c>
      <c r="BK3" s="14">
        <f>COUNTIFS($D$2:$D$4276,"*"&amp;$BB$1&amp;"*",$K$2:$K$4276,"USA",$L$2:$L$4276,"Minor Victory",$I$2:$I$4276,"Battle")</f>
        <v>23</v>
      </c>
      <c r="BL3" s="14">
        <f>COUNTIFS($D$2:$D$4276,"*"&amp;$BB$1&amp;"*",$K$2:$K$4276,"USA",$L$2:$L$4276,"Major Victory",$I$2:$I$4276,"Battle")</f>
        <v>29</v>
      </c>
      <c r="BN3" cm="1">
        <f t="array" ref="BN3">SUMPRODUCT(--EXACT($BO$3,$I$2:$I$4276))</f>
        <v>148</v>
      </c>
      <c r="BO3" t="s">
        <v>68</v>
      </c>
    </row>
    <row r="4" spans="1:75" x14ac:dyDescent="0.25">
      <c r="A4" s="62">
        <v>446</v>
      </c>
      <c r="B4" s="16">
        <v>36984</v>
      </c>
      <c r="C4" t="s">
        <v>62</v>
      </c>
      <c r="D4" t="s">
        <v>318</v>
      </c>
      <c r="E4" t="s">
        <v>63</v>
      </c>
      <c r="F4" t="s">
        <v>319</v>
      </c>
      <c r="G4" t="s">
        <v>320</v>
      </c>
      <c r="H4" s="63" t="s">
        <v>383</v>
      </c>
      <c r="I4" t="s">
        <v>68</v>
      </c>
      <c r="J4" s="14">
        <v>15</v>
      </c>
      <c r="K4" s="14" t="s">
        <v>62</v>
      </c>
      <c r="L4" t="s">
        <v>3</v>
      </c>
      <c r="M4" s="14">
        <v>5.2</v>
      </c>
      <c r="N4" s="14">
        <v>3.3</v>
      </c>
      <c r="AH4" s="17">
        <f t="shared" si="17"/>
        <v>5.2</v>
      </c>
      <c r="AI4" s="18">
        <f t="shared" si="0"/>
        <v>5.2</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2467</v>
      </c>
      <c r="BH4" s="14">
        <f>SUM(BH2:BH3)</f>
        <v>44</v>
      </c>
      <c r="BI4" s="14">
        <f>SUM(BI2:BI3)</f>
        <v>20</v>
      </c>
      <c r="BJ4" s="14">
        <f>SUM(BJ2:BJ3)</f>
        <v>32</v>
      </c>
      <c r="BK4" s="14">
        <f>SUM(BK2:BK3)</f>
        <v>23</v>
      </c>
      <c r="BL4" s="14">
        <f>SUM(BL2:BL3)</f>
        <v>29</v>
      </c>
    </row>
    <row r="5" spans="1:75" x14ac:dyDescent="0.25">
      <c r="A5" s="62">
        <v>483</v>
      </c>
      <c r="B5" s="16">
        <v>36990</v>
      </c>
      <c r="C5" t="s">
        <v>62</v>
      </c>
      <c r="D5" t="s">
        <v>318</v>
      </c>
      <c r="E5" t="s">
        <v>63</v>
      </c>
      <c r="F5" t="s">
        <v>322</v>
      </c>
      <c r="G5" t="s">
        <v>323</v>
      </c>
      <c r="H5" s="63" t="s">
        <v>384</v>
      </c>
      <c r="I5" t="s">
        <v>68</v>
      </c>
      <c r="J5" s="14">
        <v>41</v>
      </c>
      <c r="K5" s="14" t="s">
        <v>62</v>
      </c>
      <c r="L5" t="s">
        <v>3</v>
      </c>
      <c r="M5" s="14">
        <v>12.48</v>
      </c>
      <c r="N5" s="14">
        <v>9.02</v>
      </c>
      <c r="AH5" s="17">
        <f t="shared" si="17"/>
        <v>12.48</v>
      </c>
      <c r="AI5" s="18">
        <f t="shared" si="0"/>
        <v>12.48</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2">
        <v>532</v>
      </c>
      <c r="B6" s="16">
        <v>36998</v>
      </c>
      <c r="C6" t="s">
        <v>62</v>
      </c>
      <c r="D6" t="s">
        <v>318</v>
      </c>
      <c r="E6" t="s">
        <v>63</v>
      </c>
      <c r="F6" t="s">
        <v>319</v>
      </c>
      <c r="G6" t="s">
        <v>323</v>
      </c>
      <c r="H6" s="63" t="s">
        <v>385</v>
      </c>
      <c r="I6" t="s">
        <v>68</v>
      </c>
      <c r="J6" s="14">
        <v>10</v>
      </c>
      <c r="K6" s="14" t="s">
        <v>63</v>
      </c>
      <c r="L6" t="s">
        <v>3</v>
      </c>
      <c r="M6" s="14">
        <v>2.2000000000000002</v>
      </c>
      <c r="N6" s="14">
        <v>3.8</v>
      </c>
      <c r="AH6" s="17">
        <f t="shared" si="17"/>
        <v>2.2000000000000002</v>
      </c>
      <c r="AI6" s="18">
        <f t="shared" si="0"/>
        <v>2.2000000000000002</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2">
        <v>596</v>
      </c>
      <c r="B7" s="16">
        <v>37012</v>
      </c>
      <c r="C7" t="s">
        <v>62</v>
      </c>
      <c r="D7" t="s">
        <v>318</v>
      </c>
      <c r="E7" t="s">
        <v>63</v>
      </c>
      <c r="F7" t="s">
        <v>319</v>
      </c>
      <c r="G7" t="s">
        <v>323</v>
      </c>
      <c r="H7" s="63" t="s">
        <v>386</v>
      </c>
      <c r="I7" t="s">
        <v>68</v>
      </c>
      <c r="J7" s="14">
        <v>7</v>
      </c>
      <c r="K7" s="14" t="s">
        <v>62</v>
      </c>
      <c r="L7" t="s">
        <v>3</v>
      </c>
      <c r="M7" s="14">
        <v>2.96</v>
      </c>
      <c r="N7" s="14">
        <v>1.54</v>
      </c>
      <c r="AH7" s="17">
        <f t="shared" si="17"/>
        <v>2.96</v>
      </c>
      <c r="AI7" s="18">
        <f t="shared" si="0"/>
        <v>2.96</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65</v>
      </c>
      <c r="BG7" t="s">
        <v>63</v>
      </c>
      <c r="BH7" s="19">
        <f>COUNTIFS($F$2:$F$4276,"*"&amp;$BB$1&amp;"*",$K$2:$K$4276,"USA",$L$2:$L$4276,"Major Victory",$I$2:$I$4276,"Maneuver")</f>
        <v>3</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4</v>
      </c>
      <c r="BO7" t="s">
        <v>66</v>
      </c>
    </row>
    <row r="8" spans="1:75" x14ac:dyDescent="0.25">
      <c r="A8" s="62">
        <v>644</v>
      </c>
      <c r="B8" s="16">
        <v>37022</v>
      </c>
      <c r="C8" t="s">
        <v>62</v>
      </c>
      <c r="D8" t="s">
        <v>318</v>
      </c>
      <c r="E8" t="s">
        <v>63</v>
      </c>
      <c r="F8" t="s">
        <v>319</v>
      </c>
      <c r="G8" t="s">
        <v>324</v>
      </c>
      <c r="H8" s="63" t="s">
        <v>387</v>
      </c>
      <c r="I8" t="s">
        <v>68</v>
      </c>
      <c r="J8" s="14">
        <v>8</v>
      </c>
      <c r="K8" s="14" t="s">
        <v>321</v>
      </c>
      <c r="L8" t="s">
        <v>5</v>
      </c>
      <c r="M8" s="14">
        <v>2</v>
      </c>
      <c r="N8" s="14">
        <v>2</v>
      </c>
      <c r="AH8" s="17">
        <f t="shared" si="17"/>
        <v>2</v>
      </c>
      <c r="AI8" s="18">
        <f t="shared" si="0"/>
        <v>2</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65</v>
      </c>
      <c r="BG8" t="s">
        <v>62</v>
      </c>
      <c r="BH8" s="19">
        <f>COUNTIFS($D$2:$D$4276,"*"&amp;$BB$1&amp;"*",$K$2:$K$4276,"CSA",$L$2:$L$4276,"Major Victory",$I$2:$I$4276,"Maneuver")</f>
        <v>0</v>
      </c>
      <c r="BI8" s="19">
        <f>COUNTIFS($D$2:$D$4276,"*"&amp;$BB$1&amp;"*",$K$2:$K$4276,"CSA",$L$2:$L$4276,"Minor Victory",$I$2:$I$4276,"Maneuver")</f>
        <v>0</v>
      </c>
      <c r="BJ8" s="19">
        <f>COUNTIFS($D$2:$D$4276,"*"&amp;$BB$1&amp;"*",$K$2:$K$4276,".",$I$2:$I$4276,"Maneuver")</f>
        <v>1</v>
      </c>
      <c r="BK8" s="19">
        <f>COUNTIFS($D$2:$D$4276,"*"&amp;$BB$1&amp;"*",$K$2:$K$4276,"USA",$L$2:$L$4276,"Minor Victory",$I$2:$I$4276,"Maneuver")</f>
        <v>0</v>
      </c>
      <c r="BL8" s="19">
        <f>COUNTIFS($D$2:$D$4276,"*"&amp;$BB$1&amp;"*",$K$2:$K$4276,"USA",$L$2:$L$4276,"Major Victory",$I$2:$I$4276,"Maneuver")</f>
        <v>0</v>
      </c>
      <c r="BN8" cm="1">
        <f t="array" ref="BN8">SUMPRODUCT(--EXACT($BO$8,$I$2:$I$4276))</f>
        <v>4</v>
      </c>
      <c r="BO8" t="s">
        <v>67</v>
      </c>
    </row>
    <row r="9" spans="1:75" x14ac:dyDescent="0.25">
      <c r="A9" s="62">
        <v>715</v>
      </c>
      <c r="B9" s="16">
        <v>37042</v>
      </c>
      <c r="C9" t="s">
        <v>62</v>
      </c>
      <c r="D9" t="s">
        <v>318</v>
      </c>
      <c r="E9" t="s">
        <v>63</v>
      </c>
      <c r="F9" t="s">
        <v>319</v>
      </c>
      <c r="G9" t="s">
        <v>324</v>
      </c>
      <c r="H9" s="63" t="s">
        <v>388</v>
      </c>
      <c r="I9" t="s">
        <v>68</v>
      </c>
      <c r="J9" s="14">
        <v>38</v>
      </c>
      <c r="K9" s="14" t="s">
        <v>63</v>
      </c>
      <c r="L9" t="s">
        <v>4</v>
      </c>
      <c r="M9" s="14">
        <v>9.1199999999999992</v>
      </c>
      <c r="N9" s="14">
        <v>10.88</v>
      </c>
      <c r="AH9" s="17">
        <f t="shared" si="17"/>
        <v>9.1199999999999992</v>
      </c>
      <c r="AI9" s="18">
        <f t="shared" si="0"/>
        <v>9.1199999999999992</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3</v>
      </c>
      <c r="BI9" s="19">
        <f>SUM(BI7:BI8)</f>
        <v>0</v>
      </c>
      <c r="BJ9" s="19">
        <f>SUM(BJ7:BJ8)</f>
        <v>1</v>
      </c>
      <c r="BK9" s="19">
        <f>SUM(BK7:BK8)</f>
        <v>0</v>
      </c>
      <c r="BL9" s="19">
        <f>SUM(BL7:BL8)</f>
        <v>0</v>
      </c>
    </row>
    <row r="10" spans="1:75" x14ac:dyDescent="0.25">
      <c r="A10" s="62">
        <v>849</v>
      </c>
      <c r="B10" s="16">
        <v>37081</v>
      </c>
      <c r="C10" t="s">
        <v>62</v>
      </c>
      <c r="D10" t="s">
        <v>318</v>
      </c>
      <c r="E10" t="s">
        <v>63</v>
      </c>
      <c r="F10" t="s">
        <v>319</v>
      </c>
      <c r="G10" t="s">
        <v>324</v>
      </c>
      <c r="H10" s="63" t="s">
        <v>388</v>
      </c>
      <c r="I10" t="s">
        <v>68</v>
      </c>
      <c r="J10" s="14">
        <v>36</v>
      </c>
      <c r="K10" s="14" t="s">
        <v>62</v>
      </c>
      <c r="L10" t="s">
        <v>3</v>
      </c>
      <c r="M10" s="14">
        <v>11.08</v>
      </c>
      <c r="N10" s="14">
        <v>7.92</v>
      </c>
      <c r="AH10" s="17">
        <f t="shared" si="17"/>
        <v>11.08</v>
      </c>
      <c r="AI10" s="18">
        <f t="shared" si="0"/>
        <v>11.08</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2">
        <v>1058</v>
      </c>
      <c r="B11" s="16">
        <v>37144</v>
      </c>
      <c r="C11" t="s">
        <v>62</v>
      </c>
      <c r="D11" t="s">
        <v>318</v>
      </c>
      <c r="E11" t="s">
        <v>63</v>
      </c>
      <c r="F11" t="s">
        <v>319</v>
      </c>
      <c r="G11" t="s">
        <v>320</v>
      </c>
      <c r="H11" s="63" t="s">
        <v>389</v>
      </c>
      <c r="I11" t="s">
        <v>68</v>
      </c>
      <c r="J11" s="14">
        <v>21</v>
      </c>
      <c r="K11" s="14" t="s">
        <v>62</v>
      </c>
      <c r="L11" t="s">
        <v>3</v>
      </c>
      <c r="M11" s="14">
        <v>6.88</v>
      </c>
      <c r="N11" s="14">
        <v>4.62</v>
      </c>
      <c r="AH11" s="17">
        <f t="shared" si="17"/>
        <v>6.88</v>
      </c>
      <c r="AI11" s="18">
        <f t="shared" si="0"/>
        <v>6.88</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2">
        <v>1143</v>
      </c>
      <c r="B12" s="16">
        <v>37170</v>
      </c>
      <c r="C12" t="s">
        <v>62</v>
      </c>
      <c r="D12" t="s">
        <v>318</v>
      </c>
      <c r="E12" t="s">
        <v>63</v>
      </c>
      <c r="F12" t="s">
        <v>319</v>
      </c>
      <c r="G12" t="s">
        <v>320</v>
      </c>
      <c r="H12" s="63" t="s">
        <v>390</v>
      </c>
      <c r="I12" t="s">
        <v>68</v>
      </c>
      <c r="J12" s="14">
        <v>27</v>
      </c>
      <c r="K12" s="14" t="s">
        <v>62</v>
      </c>
      <c r="L12" t="s">
        <v>3</v>
      </c>
      <c r="M12" s="14">
        <v>8.56</v>
      </c>
      <c r="N12" s="14">
        <v>5.9399999999999995</v>
      </c>
      <c r="AH12" s="17">
        <f t="shared" si="17"/>
        <v>8.56</v>
      </c>
      <c r="AI12" s="18">
        <f t="shared" si="0"/>
        <v>8.56</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2">
        <v>1268</v>
      </c>
      <c r="B13" s="16">
        <v>37215</v>
      </c>
      <c r="C13" t="s">
        <v>62</v>
      </c>
      <c r="D13" t="s">
        <v>318</v>
      </c>
      <c r="E13" t="s">
        <v>63</v>
      </c>
      <c r="F13" t="s">
        <v>319</v>
      </c>
      <c r="G13" t="s">
        <v>325</v>
      </c>
      <c r="H13" s="63" t="s">
        <v>391</v>
      </c>
      <c r="I13" t="s">
        <v>68</v>
      </c>
      <c r="J13" s="14">
        <v>12</v>
      </c>
      <c r="K13" s="14" t="s">
        <v>62</v>
      </c>
      <c r="L13" t="s">
        <v>4</v>
      </c>
      <c r="M13" s="14">
        <v>4.12</v>
      </c>
      <c r="N13" s="14">
        <v>2.88</v>
      </c>
      <c r="AH13" s="17">
        <f t="shared" si="17"/>
        <v>4.12</v>
      </c>
      <c r="AI13" s="18">
        <f t="shared" si="0"/>
        <v>4.12</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1331</v>
      </c>
      <c r="B14" s="16">
        <v>37231</v>
      </c>
      <c r="C14" t="s">
        <v>62</v>
      </c>
      <c r="D14" t="s">
        <v>318</v>
      </c>
      <c r="E14" t="s">
        <v>63</v>
      </c>
      <c r="F14" t="s">
        <v>319</v>
      </c>
      <c r="G14" t="s">
        <v>325</v>
      </c>
      <c r="H14" s="63" t="s">
        <v>392</v>
      </c>
      <c r="I14" t="s">
        <v>68</v>
      </c>
      <c r="J14" s="14">
        <v>12</v>
      </c>
      <c r="K14" s="14" t="s">
        <v>62</v>
      </c>
      <c r="L14" t="s">
        <v>4</v>
      </c>
      <c r="M14" s="14">
        <v>4.12</v>
      </c>
      <c r="N14" s="14">
        <v>2.88</v>
      </c>
      <c r="AH14" s="17">
        <f t="shared" si="17"/>
        <v>4.12</v>
      </c>
      <c r="AI14" s="18">
        <f t="shared" si="0"/>
        <v>4.12</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1</v>
      </c>
      <c r="BU14" t="s">
        <v>81</v>
      </c>
      <c r="BV14" cm="1">
        <f t="array" ref="BV14">SUMPRODUCT(--EXACT($BW$14,$I$2:$I$4276))</f>
        <v>1</v>
      </c>
      <c r="BW14" t="s">
        <v>82</v>
      </c>
    </row>
    <row r="15" spans="1:75" x14ac:dyDescent="0.25">
      <c r="A15" s="62">
        <v>1364</v>
      </c>
      <c r="B15" s="16">
        <v>37240</v>
      </c>
      <c r="C15" t="s">
        <v>62</v>
      </c>
      <c r="D15" t="s">
        <v>318</v>
      </c>
      <c r="E15" t="s">
        <v>63</v>
      </c>
      <c r="F15" t="s">
        <v>319</v>
      </c>
      <c r="G15" t="s">
        <v>326</v>
      </c>
      <c r="H15" s="63" t="s">
        <v>393</v>
      </c>
      <c r="I15" t="s">
        <v>68</v>
      </c>
      <c r="J15" s="14">
        <v>7</v>
      </c>
      <c r="K15" s="14" t="s">
        <v>63</v>
      </c>
      <c r="L15" t="s">
        <v>3</v>
      </c>
      <c r="M15" s="14">
        <v>1.54</v>
      </c>
      <c r="N15" s="14">
        <v>2.96</v>
      </c>
      <c r="AH15" s="17">
        <f t="shared" si="17"/>
        <v>1.54</v>
      </c>
      <c r="AI15" s="18">
        <f t="shared" si="0"/>
        <v>1.54</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2">
        <v>1498</v>
      </c>
      <c r="B16" s="16">
        <v>37271</v>
      </c>
      <c r="C16" t="s">
        <v>62</v>
      </c>
      <c r="D16" t="s">
        <v>318</v>
      </c>
      <c r="E16" t="s">
        <v>63</v>
      </c>
      <c r="F16" t="s">
        <v>319</v>
      </c>
      <c r="G16" t="s">
        <v>327</v>
      </c>
      <c r="H16" s="61" t="s">
        <v>328</v>
      </c>
      <c r="I16" t="s">
        <v>68</v>
      </c>
      <c r="J16" s="14">
        <v>20</v>
      </c>
      <c r="K16" s="14" t="s">
        <v>63</v>
      </c>
      <c r="L16" t="s">
        <v>4</v>
      </c>
      <c r="M16" s="14">
        <v>4.8</v>
      </c>
      <c r="N16" s="14">
        <v>6.2</v>
      </c>
      <c r="AH16" s="17">
        <f t="shared" si="17"/>
        <v>4.8</v>
      </c>
      <c r="AI16" s="18">
        <f t="shared" si="0"/>
        <v>4.8</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83</v>
      </c>
      <c r="BH16" s="14"/>
      <c r="BI16" s="14"/>
      <c r="BJ16" s="14"/>
      <c r="BK16" s="14"/>
      <c r="BL16" s="14"/>
      <c r="BM16" s="14"/>
      <c r="BR16">
        <f>COUNTIFS($K$2:$K$4550,".",$I$2:$I$4550,"Multiplayer Battle",$L$2:$L$4550,"Draw")</f>
        <v>1</v>
      </c>
      <c r="BT16">
        <f>SUM(BR15,BR20)</f>
        <v>0</v>
      </c>
      <c r="BU16" t="s">
        <v>15</v>
      </c>
    </row>
    <row r="17" spans="1:75" x14ac:dyDescent="0.25">
      <c r="A17" s="62">
        <v>1518</v>
      </c>
      <c r="B17" s="16">
        <v>37275</v>
      </c>
      <c r="C17" t="s">
        <v>62</v>
      </c>
      <c r="D17" t="s">
        <v>318</v>
      </c>
      <c r="E17" t="s">
        <v>63</v>
      </c>
      <c r="F17" t="s">
        <v>319</v>
      </c>
      <c r="G17" t="s">
        <v>327</v>
      </c>
      <c r="H17" s="61" t="s">
        <v>329</v>
      </c>
      <c r="I17" t="s">
        <v>68</v>
      </c>
      <c r="J17" s="14">
        <v>10</v>
      </c>
      <c r="K17" s="14" t="s">
        <v>321</v>
      </c>
      <c r="L17" t="s">
        <v>5</v>
      </c>
      <c r="M17" s="14">
        <v>2.5</v>
      </c>
      <c r="N17" s="14">
        <v>2.5</v>
      </c>
      <c r="AE17" s="20"/>
      <c r="AH17" s="17">
        <f t="shared" si="17"/>
        <v>2.5</v>
      </c>
      <c r="AI17" s="18">
        <f t="shared" si="0"/>
        <v>2.5</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2">
        <v>1531</v>
      </c>
      <c r="B18" s="16">
        <v>37277</v>
      </c>
      <c r="C18" t="s">
        <v>62</v>
      </c>
      <c r="D18" t="s">
        <v>318</v>
      </c>
      <c r="E18" t="s">
        <v>63</v>
      </c>
      <c r="F18" t="s">
        <v>319</v>
      </c>
      <c r="G18" t="s">
        <v>327</v>
      </c>
      <c r="H18" s="61" t="s">
        <v>330</v>
      </c>
      <c r="I18" t="s">
        <v>68</v>
      </c>
      <c r="J18" s="14">
        <v>59</v>
      </c>
      <c r="K18" s="14" t="s">
        <v>321</v>
      </c>
      <c r="L18" t="s">
        <v>5</v>
      </c>
      <c r="M18" s="14">
        <v>14.75</v>
      </c>
      <c r="N18" s="14">
        <v>14.75</v>
      </c>
      <c r="AE18" s="20"/>
      <c r="AH18" s="17">
        <f t="shared" si="17"/>
        <v>14.75</v>
      </c>
      <c r="AI18" s="18">
        <f t="shared" si="0"/>
        <v>14.75</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1806</v>
      </c>
      <c r="B19" s="16">
        <v>37328</v>
      </c>
      <c r="C19" t="s">
        <v>62</v>
      </c>
      <c r="D19" t="s">
        <v>318</v>
      </c>
      <c r="E19" t="s">
        <v>63</v>
      </c>
      <c r="F19" t="s">
        <v>319</v>
      </c>
      <c r="G19" t="s">
        <v>327</v>
      </c>
      <c r="H19" s="61" t="s">
        <v>330</v>
      </c>
      <c r="I19" t="s">
        <v>68</v>
      </c>
      <c r="J19" s="14">
        <v>78</v>
      </c>
      <c r="K19" s="14" t="s">
        <v>62</v>
      </c>
      <c r="L19" t="s">
        <v>4</v>
      </c>
      <c r="M19" s="14">
        <v>21.28</v>
      </c>
      <c r="N19" s="14">
        <v>18.72</v>
      </c>
      <c r="AE19" s="20"/>
      <c r="AH19" s="17">
        <f t="shared" si="17"/>
        <v>21.28</v>
      </c>
      <c r="AI19" s="18">
        <f t="shared" si="0"/>
        <v>21.28</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2212</v>
      </c>
      <c r="B20" s="16">
        <v>37431</v>
      </c>
      <c r="C20" t="s">
        <v>62</v>
      </c>
      <c r="D20" t="s">
        <v>318</v>
      </c>
      <c r="E20" t="s">
        <v>63</v>
      </c>
      <c r="F20" t="s">
        <v>319</v>
      </c>
      <c r="G20" t="s">
        <v>327</v>
      </c>
      <c r="H20" s="61" t="s">
        <v>330</v>
      </c>
      <c r="I20" t="s">
        <v>68</v>
      </c>
      <c r="J20" s="14">
        <v>56</v>
      </c>
      <c r="K20" s="14" t="s">
        <v>63</v>
      </c>
      <c r="L20" t="s">
        <v>3</v>
      </c>
      <c r="M20" s="14">
        <v>12.32</v>
      </c>
      <c r="N20" s="14">
        <v>16.68</v>
      </c>
      <c r="AE20" s="20"/>
      <c r="AH20" s="17">
        <f t="shared" si="17"/>
        <v>12.32</v>
      </c>
      <c r="AI20" s="18">
        <f t="shared" si="0"/>
        <v>12.32</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2">
        <v>2766</v>
      </c>
      <c r="B21" s="16">
        <v>37556</v>
      </c>
      <c r="C21" t="s">
        <v>62</v>
      </c>
      <c r="D21" t="s">
        <v>318</v>
      </c>
      <c r="E21" t="s">
        <v>63</v>
      </c>
      <c r="F21" t="s">
        <v>319</v>
      </c>
      <c r="G21" t="s">
        <v>327</v>
      </c>
      <c r="H21" s="61" t="s">
        <v>331</v>
      </c>
      <c r="I21" t="s">
        <v>68</v>
      </c>
      <c r="J21" s="14">
        <v>31</v>
      </c>
      <c r="K21" s="14" t="s">
        <v>62</v>
      </c>
      <c r="L21" t="s">
        <v>3</v>
      </c>
      <c r="M21" s="14">
        <v>9.68</v>
      </c>
      <c r="N21" s="14">
        <v>6.82</v>
      </c>
      <c r="AH21" s="17">
        <f t="shared" si="17"/>
        <v>9.68</v>
      </c>
      <c r="AI21" s="18">
        <f t="shared" si="0"/>
        <v>9.68</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66</v>
      </c>
      <c r="BR21">
        <f>SUM(BR12:BR20)</f>
        <v>1</v>
      </c>
    </row>
    <row r="22" spans="1:75" x14ac:dyDescent="0.25">
      <c r="A22" s="62">
        <v>2930</v>
      </c>
      <c r="B22" s="16">
        <v>37598</v>
      </c>
      <c r="C22" t="s">
        <v>62</v>
      </c>
      <c r="D22" t="s">
        <v>377</v>
      </c>
      <c r="E22" t="s">
        <v>63</v>
      </c>
      <c r="F22" t="s">
        <v>318</v>
      </c>
      <c r="G22" t="s">
        <v>324</v>
      </c>
      <c r="H22" s="63" t="s">
        <v>480</v>
      </c>
      <c r="I22" t="s">
        <v>67</v>
      </c>
      <c r="J22" s="14">
        <v>6</v>
      </c>
      <c r="K22" s="14" t="s">
        <v>63</v>
      </c>
      <c r="L22" t="s">
        <v>3</v>
      </c>
      <c r="M22" s="14">
        <v>0.66</v>
      </c>
      <c r="N22" s="14">
        <v>1.3399999999999999</v>
      </c>
      <c r="AE22" s="20"/>
      <c r="AH22" s="17">
        <f t="shared" si="17"/>
        <v>1.3399999999999999</v>
      </c>
      <c r="AI22" s="18">
        <f t="shared" si="0"/>
        <v>0</v>
      </c>
      <c r="AJ22" s="18">
        <f t="shared" si="1"/>
        <v>1.3399999999999999</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2">
        <v>3151</v>
      </c>
      <c r="B23" s="16">
        <v>37637</v>
      </c>
      <c r="C23" t="s">
        <v>62</v>
      </c>
      <c r="D23" t="s">
        <v>318</v>
      </c>
      <c r="E23" t="s">
        <v>63</v>
      </c>
      <c r="F23" t="s">
        <v>319</v>
      </c>
      <c r="G23" t="s">
        <v>327</v>
      </c>
      <c r="H23" s="61" t="s">
        <v>332</v>
      </c>
      <c r="I23" t="s">
        <v>68</v>
      </c>
      <c r="J23" s="14">
        <v>25</v>
      </c>
      <c r="K23" s="14" t="s">
        <v>63</v>
      </c>
      <c r="L23" t="s">
        <v>3</v>
      </c>
      <c r="M23" s="14">
        <v>5.5</v>
      </c>
      <c r="N23" s="14">
        <v>8</v>
      </c>
      <c r="AE23" s="20"/>
      <c r="AH23" s="17">
        <f t="shared" si="17"/>
        <v>5.5</v>
      </c>
      <c r="AI23" s="18">
        <f t="shared" si="0"/>
        <v>5.5</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2">
        <v>3283</v>
      </c>
      <c r="B24" s="16">
        <v>37659</v>
      </c>
      <c r="C24" t="s">
        <v>62</v>
      </c>
      <c r="D24" t="s">
        <v>318</v>
      </c>
      <c r="E24" t="s">
        <v>63</v>
      </c>
      <c r="F24" t="s">
        <v>319</v>
      </c>
      <c r="G24" t="s">
        <v>327</v>
      </c>
      <c r="H24" s="63" t="s">
        <v>394</v>
      </c>
      <c r="I24" t="s">
        <v>68</v>
      </c>
      <c r="J24" s="14">
        <v>8</v>
      </c>
      <c r="K24" s="14" t="s">
        <v>62</v>
      </c>
      <c r="L24" t="s">
        <v>4</v>
      </c>
      <c r="M24" s="14">
        <v>3.08</v>
      </c>
      <c r="N24" s="14">
        <v>1.92</v>
      </c>
      <c r="AE24" s="20"/>
      <c r="AH24" s="17">
        <f t="shared" si="17"/>
        <v>3.08</v>
      </c>
      <c r="AI24" s="18">
        <f t="shared" si="0"/>
        <v>3.08</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2">
        <v>3366</v>
      </c>
      <c r="B25" s="16">
        <v>37675</v>
      </c>
      <c r="C25" t="s">
        <v>62</v>
      </c>
      <c r="D25" t="s">
        <v>318</v>
      </c>
      <c r="E25" t="s">
        <v>63</v>
      </c>
      <c r="F25" t="s">
        <v>319</v>
      </c>
      <c r="G25" t="s">
        <v>327</v>
      </c>
      <c r="H25" s="63" t="s">
        <v>395</v>
      </c>
      <c r="I25" t="s">
        <v>68</v>
      </c>
      <c r="J25" s="14">
        <v>12</v>
      </c>
      <c r="K25" s="14" t="s">
        <v>62</v>
      </c>
      <c r="L25" t="s">
        <v>3</v>
      </c>
      <c r="M25" s="14">
        <v>4.3599999999999994</v>
      </c>
      <c r="N25" s="14">
        <v>2.64</v>
      </c>
      <c r="AE25" s="20"/>
      <c r="AH25" s="17">
        <f t="shared" si="17"/>
        <v>4.3599999999999994</v>
      </c>
      <c r="AI25" s="18">
        <f t="shared" si="0"/>
        <v>4.3599999999999994</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2">
        <v>3458</v>
      </c>
      <c r="B26" s="16">
        <v>37691</v>
      </c>
      <c r="C26" t="s">
        <v>62</v>
      </c>
      <c r="D26" t="s">
        <v>318</v>
      </c>
      <c r="E26" t="s">
        <v>63</v>
      </c>
      <c r="F26" t="s">
        <v>319</v>
      </c>
      <c r="G26" t="s">
        <v>327</v>
      </c>
      <c r="H26" s="63" t="s">
        <v>396</v>
      </c>
      <c r="I26" t="s">
        <v>68</v>
      </c>
      <c r="J26" s="14">
        <v>9</v>
      </c>
      <c r="K26" s="14" t="s">
        <v>62</v>
      </c>
      <c r="L26" t="s">
        <v>4</v>
      </c>
      <c r="M26" s="14">
        <v>3.34</v>
      </c>
      <c r="N26" s="14">
        <v>2.16</v>
      </c>
      <c r="AH26" s="17">
        <f t="shared" si="17"/>
        <v>3.34</v>
      </c>
      <c r="AI26" s="18">
        <f t="shared" si="0"/>
        <v>3.34</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3478</v>
      </c>
      <c r="B27" s="16">
        <v>37694</v>
      </c>
      <c r="C27" t="s">
        <v>62</v>
      </c>
      <c r="D27" t="s">
        <v>318</v>
      </c>
      <c r="E27" t="s">
        <v>63</v>
      </c>
      <c r="F27" t="s">
        <v>319</v>
      </c>
      <c r="G27" t="s">
        <v>327</v>
      </c>
      <c r="H27" s="63" t="s">
        <v>397</v>
      </c>
      <c r="I27" t="s">
        <v>68</v>
      </c>
      <c r="J27" s="14">
        <v>12</v>
      </c>
      <c r="K27" s="14" t="s">
        <v>63</v>
      </c>
      <c r="L27" t="s">
        <v>4</v>
      </c>
      <c r="M27" s="14">
        <v>2.88</v>
      </c>
      <c r="N27" s="14">
        <v>4.12</v>
      </c>
      <c r="AH27" s="17">
        <f t="shared" si="17"/>
        <v>2.88</v>
      </c>
      <c r="AI27" s="18">
        <f t="shared" si="0"/>
        <v>2.88</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1</v>
      </c>
      <c r="BW27" t="s">
        <v>85</v>
      </c>
    </row>
    <row r="28" spans="1:75" x14ac:dyDescent="0.25">
      <c r="A28" s="62">
        <v>3539</v>
      </c>
      <c r="B28" s="16">
        <v>37722</v>
      </c>
      <c r="C28" t="s">
        <v>62</v>
      </c>
      <c r="D28" t="s">
        <v>318</v>
      </c>
      <c r="E28" t="s">
        <v>63</v>
      </c>
      <c r="F28" t="s">
        <v>319</v>
      </c>
      <c r="G28" t="s">
        <v>325</v>
      </c>
      <c r="H28" s="63" t="s">
        <v>398</v>
      </c>
      <c r="I28" t="s">
        <v>68</v>
      </c>
      <c r="J28" s="14">
        <v>5</v>
      </c>
      <c r="K28" s="14" t="s">
        <v>321</v>
      </c>
      <c r="L28" t="s">
        <v>5</v>
      </c>
      <c r="M28" s="14">
        <v>1.25</v>
      </c>
      <c r="N28" s="14">
        <v>1.25</v>
      </c>
      <c r="AH28" s="17">
        <f t="shared" si="17"/>
        <v>1.25</v>
      </c>
      <c r="AI28" s="18">
        <f t="shared" si="0"/>
        <v>1.25</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1</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1</v>
      </c>
      <c r="BT28">
        <f>SUM(BR27,BR32)</f>
        <v>0</v>
      </c>
      <c r="BU28" t="s">
        <v>14</v>
      </c>
    </row>
    <row r="29" spans="1:75" x14ac:dyDescent="0.25">
      <c r="A29" s="62">
        <v>3550</v>
      </c>
      <c r="B29" s="16">
        <v>37723</v>
      </c>
      <c r="C29" t="s">
        <v>62</v>
      </c>
      <c r="D29" t="s">
        <v>318</v>
      </c>
      <c r="E29" t="s">
        <v>63</v>
      </c>
      <c r="F29" t="s">
        <v>319</v>
      </c>
      <c r="G29" t="s">
        <v>327</v>
      </c>
      <c r="H29" s="63" t="s">
        <v>399</v>
      </c>
      <c r="I29" t="s">
        <v>68</v>
      </c>
      <c r="J29" s="14">
        <v>14</v>
      </c>
      <c r="K29" s="14" t="s">
        <v>63</v>
      </c>
      <c r="L29" t="s">
        <v>4</v>
      </c>
      <c r="M29" s="14">
        <v>3.36</v>
      </c>
      <c r="N29" s="14">
        <v>4.6400000000000006</v>
      </c>
      <c r="AH29" s="17">
        <f t="shared" si="17"/>
        <v>3.36</v>
      </c>
      <c r="AI29" s="18">
        <f t="shared" si="0"/>
        <v>3.36</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83</v>
      </c>
      <c r="BH29" s="14"/>
      <c r="BI29" s="14"/>
      <c r="BJ29" s="14"/>
      <c r="BK29" s="14"/>
      <c r="BL29" s="14"/>
      <c r="BM29" s="14"/>
      <c r="BR29">
        <f>COUNTIFS($K$2:$K$4550,".",$I$2:$I$4550,"Multiplayer Maneuver",$L$2:$L$4550,"Draw")</f>
        <v>0</v>
      </c>
      <c r="BT29">
        <f>SUM(BR28,BR33)</f>
        <v>1</v>
      </c>
      <c r="BU29" t="s">
        <v>15</v>
      </c>
    </row>
    <row r="30" spans="1:75" x14ac:dyDescent="0.25">
      <c r="A30" s="62">
        <v>3822</v>
      </c>
      <c r="B30" s="16">
        <v>37787</v>
      </c>
      <c r="C30" t="s">
        <v>62</v>
      </c>
      <c r="D30" t="s">
        <v>318</v>
      </c>
      <c r="E30" t="s">
        <v>63</v>
      </c>
      <c r="F30" t="s">
        <v>319</v>
      </c>
      <c r="G30" t="s">
        <v>324</v>
      </c>
      <c r="H30" s="63" t="s">
        <v>400</v>
      </c>
      <c r="I30" t="s">
        <v>68</v>
      </c>
      <c r="J30" s="14">
        <v>10</v>
      </c>
      <c r="K30" s="14" t="s">
        <v>63</v>
      </c>
      <c r="L30" t="s">
        <v>4</v>
      </c>
      <c r="M30" s="14">
        <v>2.4</v>
      </c>
      <c r="N30" s="14">
        <v>3.6</v>
      </c>
      <c r="AH30" s="17">
        <f t="shared" si="17"/>
        <v>2.4</v>
      </c>
      <c r="AI30" s="18">
        <f t="shared" si="0"/>
        <v>2.4</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3823</v>
      </c>
      <c r="B31" s="16">
        <v>37787</v>
      </c>
      <c r="C31" t="s">
        <v>62</v>
      </c>
      <c r="D31" t="s">
        <v>318</v>
      </c>
      <c r="E31" t="s">
        <v>63</v>
      </c>
      <c r="F31" t="s">
        <v>319</v>
      </c>
      <c r="G31" t="s">
        <v>324</v>
      </c>
      <c r="H31" s="63" t="s">
        <v>401</v>
      </c>
      <c r="I31" t="s">
        <v>68</v>
      </c>
      <c r="J31" s="14">
        <v>14</v>
      </c>
      <c r="K31" s="14" t="s">
        <v>62</v>
      </c>
      <c r="L31" t="s">
        <v>3</v>
      </c>
      <c r="M31" s="14">
        <v>4.92</v>
      </c>
      <c r="N31" s="14">
        <v>3.08</v>
      </c>
      <c r="AH31" s="17">
        <f t="shared" si="17"/>
        <v>4.92</v>
      </c>
      <c r="AI31" s="18">
        <f t="shared" si="0"/>
        <v>4.92</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2">
        <v>4071</v>
      </c>
      <c r="B32" s="16">
        <v>37845</v>
      </c>
      <c r="C32" t="s">
        <v>62</v>
      </c>
      <c r="D32" t="s">
        <v>318</v>
      </c>
      <c r="E32" t="s">
        <v>63</v>
      </c>
      <c r="F32" t="s">
        <v>319</v>
      </c>
      <c r="G32" t="s">
        <v>333</v>
      </c>
      <c r="H32" s="64" t="s">
        <v>402</v>
      </c>
      <c r="I32" t="s">
        <v>68</v>
      </c>
      <c r="J32" s="14">
        <v>17</v>
      </c>
      <c r="K32" s="14" t="s">
        <v>63</v>
      </c>
      <c r="L32" t="s">
        <v>3</v>
      </c>
      <c r="M32" s="14">
        <v>3.74</v>
      </c>
      <c r="N32" s="14">
        <v>5.76</v>
      </c>
      <c r="AH32" s="17">
        <f t="shared" si="17"/>
        <v>3.74</v>
      </c>
      <c r="AI32" s="18">
        <f t="shared" si="0"/>
        <v>3.74</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2">
        <v>4179</v>
      </c>
      <c r="B33" s="16">
        <v>37869</v>
      </c>
      <c r="C33" t="s">
        <v>62</v>
      </c>
      <c r="D33" t="s">
        <v>318</v>
      </c>
      <c r="E33" t="s">
        <v>63</v>
      </c>
      <c r="F33" t="s">
        <v>319</v>
      </c>
      <c r="G33" t="s">
        <v>333</v>
      </c>
      <c r="H33" s="63" t="s">
        <v>403</v>
      </c>
      <c r="I33" t="s">
        <v>68</v>
      </c>
      <c r="J33" s="14">
        <v>11</v>
      </c>
      <c r="K33" s="14" t="s">
        <v>62</v>
      </c>
      <c r="L33" t="s">
        <v>3</v>
      </c>
      <c r="M33" s="14">
        <v>4.08</v>
      </c>
      <c r="N33" s="14">
        <v>2.42</v>
      </c>
      <c r="AH33" s="17">
        <f t="shared" si="17"/>
        <v>4.08</v>
      </c>
      <c r="AI33" s="18">
        <f t="shared" si="0"/>
        <v>4.08</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2">
        <v>4416</v>
      </c>
      <c r="B34" s="16">
        <v>37910</v>
      </c>
      <c r="C34" t="s">
        <v>62</v>
      </c>
      <c r="D34" t="s">
        <v>318</v>
      </c>
      <c r="E34" t="s">
        <v>63</v>
      </c>
      <c r="F34" t="s">
        <v>319</v>
      </c>
      <c r="G34" t="s">
        <v>333</v>
      </c>
      <c r="H34" s="64" t="s">
        <v>402</v>
      </c>
      <c r="I34" t="s">
        <v>68</v>
      </c>
      <c r="J34" s="14">
        <v>12</v>
      </c>
      <c r="K34" s="14" t="s">
        <v>63</v>
      </c>
      <c r="L34" t="s">
        <v>3</v>
      </c>
      <c r="M34" s="14">
        <v>2.64</v>
      </c>
      <c r="N34" s="14">
        <v>4.3599999999999994</v>
      </c>
      <c r="AH34" s="17">
        <f t="shared" si="17"/>
        <v>2.64</v>
      </c>
      <c r="AI34" s="18">
        <f t="shared" si="0"/>
        <v>2.64</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66</v>
      </c>
      <c r="BR34">
        <f>SUM(BR25:BR33)</f>
        <v>1</v>
      </c>
    </row>
    <row r="35" spans="1:75" x14ac:dyDescent="0.25">
      <c r="A35" s="62">
        <v>4500</v>
      </c>
      <c r="B35" s="16">
        <v>37927</v>
      </c>
      <c r="C35" t="s">
        <v>62</v>
      </c>
      <c r="D35" t="s">
        <v>318</v>
      </c>
      <c r="E35" t="s">
        <v>63</v>
      </c>
      <c r="F35" t="s">
        <v>319</v>
      </c>
      <c r="G35" t="s">
        <v>333</v>
      </c>
      <c r="H35" s="61" t="s">
        <v>334</v>
      </c>
      <c r="I35" t="s">
        <v>68</v>
      </c>
      <c r="J35" s="14">
        <v>15</v>
      </c>
      <c r="K35" s="14" t="s">
        <v>62</v>
      </c>
      <c r="L35" t="s">
        <v>3</v>
      </c>
      <c r="M35" s="14">
        <v>5.2</v>
      </c>
      <c r="N35" s="14">
        <v>3.3</v>
      </c>
      <c r="AH35" s="17">
        <f t="shared" si="17"/>
        <v>5.2</v>
      </c>
      <c r="AI35" s="18">
        <f t="shared" si="0"/>
        <v>5.2</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2">
        <v>4577</v>
      </c>
      <c r="B36" s="16">
        <v>37947</v>
      </c>
      <c r="C36" t="s">
        <v>62</v>
      </c>
      <c r="D36" t="s">
        <v>318</v>
      </c>
      <c r="E36" t="s">
        <v>63</v>
      </c>
      <c r="F36" t="s">
        <v>319</v>
      </c>
      <c r="G36" t="s">
        <v>333</v>
      </c>
      <c r="H36" s="61" t="s">
        <v>335</v>
      </c>
      <c r="I36" t="s">
        <v>68</v>
      </c>
      <c r="J36" s="14">
        <v>18</v>
      </c>
      <c r="K36" s="14" t="s">
        <v>62</v>
      </c>
      <c r="L36" t="s">
        <v>3</v>
      </c>
      <c r="M36" s="14">
        <v>6.04</v>
      </c>
      <c r="N36" s="14">
        <v>3.96</v>
      </c>
      <c r="AH36" s="17">
        <f t="shared" si="17"/>
        <v>6.04</v>
      </c>
      <c r="AI36" s="18">
        <f t="shared" si="0"/>
        <v>6.04</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2">
        <v>4588</v>
      </c>
      <c r="B37" s="16">
        <v>37949</v>
      </c>
      <c r="C37" t="s">
        <v>62</v>
      </c>
      <c r="D37" t="s">
        <v>364</v>
      </c>
      <c r="E37" t="s">
        <v>63</v>
      </c>
      <c r="F37" t="s">
        <v>318</v>
      </c>
      <c r="G37" t="s">
        <v>326</v>
      </c>
      <c r="H37" s="63" t="s">
        <v>481</v>
      </c>
      <c r="I37" t="s">
        <v>67</v>
      </c>
      <c r="J37" s="14">
        <v>11</v>
      </c>
      <c r="K37" s="14" t="s">
        <v>63</v>
      </c>
      <c r="L37" t="s">
        <v>3</v>
      </c>
      <c r="M37" s="14">
        <v>1.21</v>
      </c>
      <c r="N37" s="14">
        <v>2.04</v>
      </c>
      <c r="AH37" s="17">
        <f t="shared" si="17"/>
        <v>2.04</v>
      </c>
      <c r="AI37" s="18">
        <f t="shared" si="0"/>
        <v>0</v>
      </c>
      <c r="AJ37" s="18">
        <f t="shared" si="1"/>
        <v>2.04</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5609</v>
      </c>
      <c r="BE37" t="s">
        <v>68</v>
      </c>
      <c r="BV37" cm="1">
        <f t="array" ref="BV37">SUMPRODUCT(--EXACT($BW$37,$I$2:$I$4276))</f>
        <v>0</v>
      </c>
      <c r="BW37" t="s">
        <v>64</v>
      </c>
    </row>
    <row r="38" spans="1:75" x14ac:dyDescent="0.25">
      <c r="A38" s="62">
        <v>4646</v>
      </c>
      <c r="B38" s="16">
        <v>37962</v>
      </c>
      <c r="C38" t="s">
        <v>62</v>
      </c>
      <c r="D38" t="s">
        <v>318</v>
      </c>
      <c r="E38" t="s">
        <v>63</v>
      </c>
      <c r="F38" t="s">
        <v>319</v>
      </c>
      <c r="G38" t="s">
        <v>336</v>
      </c>
      <c r="H38" s="63" t="s">
        <v>404</v>
      </c>
      <c r="I38" t="s">
        <v>68</v>
      </c>
      <c r="J38" s="14">
        <v>7</v>
      </c>
      <c r="K38" s="14" t="s">
        <v>62</v>
      </c>
      <c r="L38" t="s">
        <v>3</v>
      </c>
      <c r="M38" s="14">
        <v>2.96</v>
      </c>
      <c r="N38" s="14">
        <v>1.54</v>
      </c>
      <c r="AH38" s="17">
        <f t="shared" si="17"/>
        <v>2.96</v>
      </c>
      <c r="AI38" s="18">
        <f t="shared" si="0"/>
        <v>2.96</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68</v>
      </c>
      <c r="BE38" t="s">
        <v>67</v>
      </c>
    </row>
    <row r="39" spans="1:75" x14ac:dyDescent="0.25">
      <c r="A39" s="62">
        <v>4804</v>
      </c>
      <c r="B39" s="16">
        <v>37997</v>
      </c>
      <c r="C39" t="s">
        <v>62</v>
      </c>
      <c r="D39" t="s">
        <v>318</v>
      </c>
      <c r="E39" t="s">
        <v>63</v>
      </c>
      <c r="F39" t="s">
        <v>319</v>
      </c>
      <c r="G39" t="s">
        <v>333</v>
      </c>
      <c r="H39" s="61" t="s">
        <v>337</v>
      </c>
      <c r="I39" t="s">
        <v>68</v>
      </c>
      <c r="J39" s="14">
        <v>13</v>
      </c>
      <c r="K39" s="14" t="s">
        <v>63</v>
      </c>
      <c r="L39" t="s">
        <v>4</v>
      </c>
      <c r="M39" s="14">
        <v>3.12</v>
      </c>
      <c r="N39" s="14">
        <v>4.38</v>
      </c>
      <c r="AH39" s="17">
        <f t="shared" si="17"/>
        <v>3.12</v>
      </c>
      <c r="AI39" s="18">
        <f t="shared" si="0"/>
        <v>3.12</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25</v>
      </c>
      <c r="BE39" t="s">
        <v>173</v>
      </c>
    </row>
    <row r="40" spans="1:75" x14ac:dyDescent="0.25">
      <c r="A40" s="62">
        <v>4811</v>
      </c>
      <c r="B40" s="16">
        <v>37998</v>
      </c>
      <c r="C40" t="s">
        <v>62</v>
      </c>
      <c r="D40" t="s">
        <v>318</v>
      </c>
      <c r="E40" t="s">
        <v>63</v>
      </c>
      <c r="F40" t="s">
        <v>319</v>
      </c>
      <c r="G40" t="s">
        <v>333</v>
      </c>
      <c r="H40" s="61" t="s">
        <v>339</v>
      </c>
      <c r="I40" t="s">
        <v>68</v>
      </c>
      <c r="J40" s="14">
        <v>66</v>
      </c>
      <c r="K40" s="14" t="s">
        <v>62</v>
      </c>
      <c r="L40" t="s">
        <v>4</v>
      </c>
      <c r="M40" s="14">
        <v>18.16</v>
      </c>
      <c r="N40" s="14">
        <v>15.84</v>
      </c>
      <c r="AH40" s="17">
        <f t="shared" si="17"/>
        <v>18.16</v>
      </c>
      <c r="AI40" s="18">
        <f t="shared" si="0"/>
        <v>18.16</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8</v>
      </c>
      <c r="BE40" t="s">
        <v>174</v>
      </c>
    </row>
    <row r="41" spans="1:75" x14ac:dyDescent="0.25">
      <c r="A41" s="62">
        <v>4812</v>
      </c>
      <c r="B41" s="16">
        <v>37998</v>
      </c>
      <c r="C41" t="s">
        <v>62</v>
      </c>
      <c r="D41" t="s">
        <v>318</v>
      </c>
      <c r="E41" t="s">
        <v>63</v>
      </c>
      <c r="F41" t="s">
        <v>319</v>
      </c>
      <c r="G41" t="s">
        <v>333</v>
      </c>
      <c r="H41" s="61" t="s">
        <v>338</v>
      </c>
      <c r="I41" t="s">
        <v>68</v>
      </c>
      <c r="J41" s="14">
        <v>3</v>
      </c>
      <c r="K41" s="14" t="s">
        <v>321</v>
      </c>
      <c r="L41" t="s">
        <v>5</v>
      </c>
      <c r="M41" s="14">
        <v>0.75</v>
      </c>
      <c r="N41" s="14">
        <v>0.75</v>
      </c>
      <c r="AH41" s="17">
        <f t="shared" si="17"/>
        <v>0.75</v>
      </c>
      <c r="AI41" s="18">
        <f t="shared" si="0"/>
        <v>0.75</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0</v>
      </c>
      <c r="BE41" t="s">
        <v>64</v>
      </c>
      <c r="BV41">
        <f>SUM(BN3,BN8,BV14,BV27,BV37)</f>
        <v>154</v>
      </c>
      <c r="BW41" t="s">
        <v>109</v>
      </c>
    </row>
    <row r="42" spans="1:75" x14ac:dyDescent="0.25">
      <c r="A42" s="62">
        <v>5048</v>
      </c>
      <c r="B42" s="16">
        <v>38049</v>
      </c>
      <c r="C42" t="s">
        <v>62</v>
      </c>
      <c r="D42" t="s">
        <v>318</v>
      </c>
      <c r="E42" t="s">
        <v>63</v>
      </c>
      <c r="F42" t="s">
        <v>322</v>
      </c>
      <c r="G42" t="s">
        <v>327</v>
      </c>
      <c r="H42" s="61" t="s">
        <v>340</v>
      </c>
      <c r="I42" t="s">
        <v>68</v>
      </c>
      <c r="J42" s="14">
        <v>24</v>
      </c>
      <c r="K42" s="14" t="s">
        <v>62</v>
      </c>
      <c r="L42" t="s">
        <v>3</v>
      </c>
      <c r="M42" s="14">
        <v>7.72</v>
      </c>
      <c r="N42" s="14">
        <v>5.28</v>
      </c>
      <c r="AH42" s="17">
        <f t="shared" si="17"/>
        <v>7.72</v>
      </c>
      <c r="AI42" s="18">
        <f t="shared" si="0"/>
        <v>7.72</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5710</v>
      </c>
      <c r="BE42" t="s">
        <v>79</v>
      </c>
    </row>
    <row r="43" spans="1:75" x14ac:dyDescent="0.25">
      <c r="A43" s="62">
        <v>5305</v>
      </c>
      <c r="B43" s="16">
        <v>38145</v>
      </c>
      <c r="C43" t="s">
        <v>62</v>
      </c>
      <c r="D43" t="s">
        <v>318</v>
      </c>
      <c r="E43" t="s">
        <v>63</v>
      </c>
      <c r="F43" t="s">
        <v>319</v>
      </c>
      <c r="G43" t="s">
        <v>333</v>
      </c>
      <c r="H43" s="61" t="s">
        <v>341</v>
      </c>
      <c r="I43" t="s">
        <v>68</v>
      </c>
      <c r="J43" s="14">
        <v>3</v>
      </c>
      <c r="K43" s="14" t="s">
        <v>62</v>
      </c>
      <c r="L43" t="s">
        <v>3</v>
      </c>
      <c r="M43" s="14">
        <v>1.8399999999999999</v>
      </c>
      <c r="N43" s="14">
        <v>0.66</v>
      </c>
      <c r="AH43" s="17">
        <f t="shared" si="17"/>
        <v>1.8399999999999999</v>
      </c>
      <c r="AI43" s="18">
        <f t="shared" si="0"/>
        <v>1.8399999999999999</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A44" s="62">
        <v>5324</v>
      </c>
      <c r="B44" s="16">
        <v>38152</v>
      </c>
      <c r="C44" t="s">
        <v>62</v>
      </c>
      <c r="D44" t="s">
        <v>318</v>
      </c>
      <c r="E44" t="s">
        <v>63</v>
      </c>
      <c r="F44" t="s">
        <v>319</v>
      </c>
      <c r="G44" t="s">
        <v>333</v>
      </c>
      <c r="H44" s="61" t="s">
        <v>342</v>
      </c>
      <c r="I44" t="s">
        <v>68</v>
      </c>
      <c r="J44" s="14">
        <v>19</v>
      </c>
      <c r="K44" s="14" t="s">
        <v>63</v>
      </c>
      <c r="L44" t="s">
        <v>4</v>
      </c>
      <c r="M44" s="14">
        <v>4.5599999999999996</v>
      </c>
      <c r="N44" s="14">
        <v>5.94</v>
      </c>
      <c r="AH44" s="17">
        <f t="shared" si="17"/>
        <v>4.5599999999999996</v>
      </c>
      <c r="AI44" s="18">
        <f t="shared" si="0"/>
        <v>4.5599999999999996</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A45" s="62">
        <v>5473</v>
      </c>
      <c r="B45" s="16">
        <v>38358</v>
      </c>
      <c r="C45" t="s">
        <v>62</v>
      </c>
      <c r="D45" t="s">
        <v>318</v>
      </c>
      <c r="E45" t="s">
        <v>63</v>
      </c>
      <c r="F45" t="s">
        <v>319</v>
      </c>
      <c r="G45" t="s">
        <v>343</v>
      </c>
      <c r="H45" s="61" t="s">
        <v>344</v>
      </c>
      <c r="I45" t="s">
        <v>68</v>
      </c>
      <c r="J45" s="14">
        <v>20</v>
      </c>
      <c r="K45" s="14" t="s">
        <v>62</v>
      </c>
      <c r="L45" t="s">
        <v>3</v>
      </c>
      <c r="M45" s="14">
        <v>6.6</v>
      </c>
      <c r="N45" s="14">
        <v>4.4000000000000004</v>
      </c>
      <c r="AH45" s="17">
        <f t="shared" si="17"/>
        <v>6.6</v>
      </c>
      <c r="AI45" s="18">
        <f t="shared" si="0"/>
        <v>6.6</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A46" s="62">
        <v>5735</v>
      </c>
      <c r="B46" s="16">
        <v>38397</v>
      </c>
      <c r="C46" t="s">
        <v>62</v>
      </c>
      <c r="D46" t="s">
        <v>318</v>
      </c>
      <c r="E46" t="s">
        <v>63</v>
      </c>
      <c r="F46" t="s">
        <v>319</v>
      </c>
      <c r="G46" t="s">
        <v>343</v>
      </c>
      <c r="H46" s="61" t="s">
        <v>345</v>
      </c>
      <c r="I46" t="s">
        <v>68</v>
      </c>
      <c r="J46" s="14">
        <v>12</v>
      </c>
      <c r="K46" s="14" t="s">
        <v>62</v>
      </c>
      <c r="L46" t="s">
        <v>3</v>
      </c>
      <c r="M46" s="14">
        <v>4.3599999999999994</v>
      </c>
      <c r="N46" s="14">
        <v>2.64</v>
      </c>
      <c r="AH46" s="17">
        <f t="shared" si="17"/>
        <v>4.3599999999999994</v>
      </c>
      <c r="AI46" s="18">
        <f t="shared" si="0"/>
        <v>4.3599999999999994</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A47" s="62">
        <v>5736</v>
      </c>
      <c r="B47" s="16">
        <v>38397</v>
      </c>
      <c r="C47" t="s">
        <v>62</v>
      </c>
      <c r="D47" t="s">
        <v>318</v>
      </c>
      <c r="E47" t="s">
        <v>63</v>
      </c>
      <c r="F47" t="s">
        <v>319</v>
      </c>
      <c r="G47" t="s">
        <v>343</v>
      </c>
      <c r="H47" s="61" t="s">
        <v>346</v>
      </c>
      <c r="I47" t="s">
        <v>68</v>
      </c>
      <c r="J47" s="14">
        <v>12</v>
      </c>
      <c r="K47" s="14" t="s">
        <v>63</v>
      </c>
      <c r="L47" t="s">
        <v>3</v>
      </c>
      <c r="M47" s="14">
        <v>2.64</v>
      </c>
      <c r="N47" s="14">
        <v>4.3599999999999994</v>
      </c>
      <c r="AH47" s="17">
        <f t="shared" si="17"/>
        <v>2.64</v>
      </c>
      <c r="AI47" s="18">
        <f t="shared" si="0"/>
        <v>2.64</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A48" s="62">
        <v>5737</v>
      </c>
      <c r="B48" s="16">
        <v>38397</v>
      </c>
      <c r="C48" t="s">
        <v>62</v>
      </c>
      <c r="D48" t="s">
        <v>318</v>
      </c>
      <c r="E48" t="s">
        <v>63</v>
      </c>
      <c r="F48" t="s">
        <v>319</v>
      </c>
      <c r="G48" t="s">
        <v>343</v>
      </c>
      <c r="H48" s="61" t="s">
        <v>347</v>
      </c>
      <c r="I48" t="s">
        <v>68</v>
      </c>
      <c r="J48" s="14">
        <v>20</v>
      </c>
      <c r="K48" s="14" t="s">
        <v>321</v>
      </c>
      <c r="L48" t="s">
        <v>5</v>
      </c>
      <c r="M48" s="14">
        <v>5</v>
      </c>
      <c r="N48" s="14">
        <v>5</v>
      </c>
      <c r="AH48" s="17">
        <f t="shared" si="17"/>
        <v>5</v>
      </c>
      <c r="AI48" s="18">
        <f t="shared" si="0"/>
        <v>5</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1:52" x14ac:dyDescent="0.25">
      <c r="A49" s="62">
        <v>5912</v>
      </c>
      <c r="B49" s="16">
        <v>38433</v>
      </c>
      <c r="C49" t="s">
        <v>62</v>
      </c>
      <c r="D49" t="s">
        <v>318</v>
      </c>
      <c r="E49" t="s">
        <v>63</v>
      </c>
      <c r="F49" t="s">
        <v>319</v>
      </c>
      <c r="G49" t="s">
        <v>343</v>
      </c>
      <c r="H49" s="61" t="s">
        <v>348</v>
      </c>
      <c r="I49" t="s">
        <v>68</v>
      </c>
      <c r="J49" s="14">
        <v>10</v>
      </c>
      <c r="K49" s="14" t="s">
        <v>62</v>
      </c>
      <c r="L49" t="s">
        <v>3</v>
      </c>
      <c r="M49" s="14">
        <v>3.8</v>
      </c>
      <c r="N49" s="14">
        <v>2.2000000000000002</v>
      </c>
      <c r="AH49" s="17">
        <f t="shared" si="17"/>
        <v>3.8</v>
      </c>
      <c r="AI49" s="18">
        <f t="shared" si="0"/>
        <v>3.8</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1:52" x14ac:dyDescent="0.25">
      <c r="A50" s="62">
        <v>5997</v>
      </c>
      <c r="B50" s="16">
        <v>38457</v>
      </c>
      <c r="C50" t="s">
        <v>62</v>
      </c>
      <c r="D50" t="s">
        <v>318</v>
      </c>
      <c r="E50" t="s">
        <v>63</v>
      </c>
      <c r="F50" t="s">
        <v>319</v>
      </c>
      <c r="G50" t="s">
        <v>343</v>
      </c>
      <c r="H50" s="61" t="s">
        <v>349</v>
      </c>
      <c r="I50" t="s">
        <v>68</v>
      </c>
      <c r="J50" s="14">
        <v>6</v>
      </c>
      <c r="K50" s="14" t="s">
        <v>63</v>
      </c>
      <c r="L50" t="s">
        <v>4</v>
      </c>
      <c r="M50" s="14">
        <v>1.44</v>
      </c>
      <c r="N50" s="14">
        <v>2.56</v>
      </c>
      <c r="AH50" s="17">
        <f t="shared" si="17"/>
        <v>1.44</v>
      </c>
      <c r="AI50" s="18">
        <f t="shared" si="0"/>
        <v>1.44</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1:52" x14ac:dyDescent="0.25">
      <c r="A51" s="62">
        <v>6072</v>
      </c>
      <c r="B51" s="16">
        <v>38472</v>
      </c>
      <c r="C51" t="s">
        <v>62</v>
      </c>
      <c r="D51" t="s">
        <v>318</v>
      </c>
      <c r="E51" t="s">
        <v>63</v>
      </c>
      <c r="F51" t="s">
        <v>319</v>
      </c>
      <c r="G51" t="s">
        <v>343</v>
      </c>
      <c r="H51" s="63" t="s">
        <v>405</v>
      </c>
      <c r="I51" t="s">
        <v>68</v>
      </c>
      <c r="J51" s="14">
        <v>4</v>
      </c>
      <c r="K51" s="14" t="s">
        <v>321</v>
      </c>
      <c r="L51" t="s">
        <v>5</v>
      </c>
      <c r="M51" s="14">
        <v>1</v>
      </c>
      <c r="N51" s="14">
        <v>1</v>
      </c>
      <c r="AH51" s="17">
        <f t="shared" si="17"/>
        <v>1</v>
      </c>
      <c r="AI51" s="18">
        <f t="shared" si="0"/>
        <v>1</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1:52" x14ac:dyDescent="0.25">
      <c r="A52" s="62">
        <v>6073</v>
      </c>
      <c r="B52" s="16">
        <v>38472</v>
      </c>
      <c r="C52" t="s">
        <v>62</v>
      </c>
      <c r="D52" t="s">
        <v>318</v>
      </c>
      <c r="E52" t="s">
        <v>63</v>
      </c>
      <c r="F52" t="s">
        <v>319</v>
      </c>
      <c r="G52" t="s">
        <v>343</v>
      </c>
      <c r="H52" s="63" t="s">
        <v>406</v>
      </c>
      <c r="I52" t="s">
        <v>68</v>
      </c>
      <c r="J52" s="14">
        <v>4</v>
      </c>
      <c r="K52" s="14" t="s">
        <v>321</v>
      </c>
      <c r="L52" t="s">
        <v>5</v>
      </c>
      <c r="M52" s="14">
        <v>1</v>
      </c>
      <c r="N52" s="14">
        <v>1</v>
      </c>
      <c r="AH52" s="17">
        <f t="shared" si="17"/>
        <v>1</v>
      </c>
      <c r="AI52" s="18">
        <f t="shared" si="0"/>
        <v>1</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1:52" x14ac:dyDescent="0.25">
      <c r="A53" s="62">
        <v>6169</v>
      </c>
      <c r="B53" s="16">
        <v>38492</v>
      </c>
      <c r="C53" t="s">
        <v>62</v>
      </c>
      <c r="D53" t="s">
        <v>318</v>
      </c>
      <c r="E53" t="s">
        <v>63</v>
      </c>
      <c r="F53" t="s">
        <v>319</v>
      </c>
      <c r="G53" t="s">
        <v>343</v>
      </c>
      <c r="H53" s="61" t="s">
        <v>350</v>
      </c>
      <c r="I53" t="s">
        <v>68</v>
      </c>
      <c r="J53" s="14">
        <v>14</v>
      </c>
      <c r="K53" s="14" t="s">
        <v>321</v>
      </c>
      <c r="L53" t="s">
        <v>5</v>
      </c>
      <c r="M53" s="14">
        <v>3.5</v>
      </c>
      <c r="N53" s="14">
        <v>3.5</v>
      </c>
      <c r="AH53" s="17">
        <f t="shared" si="17"/>
        <v>3.5</v>
      </c>
      <c r="AI53" s="18">
        <f t="shared" si="0"/>
        <v>3.5</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1:52" x14ac:dyDescent="0.25">
      <c r="A54" s="62">
        <v>6176</v>
      </c>
      <c r="B54" s="16">
        <v>38494</v>
      </c>
      <c r="C54" t="s">
        <v>62</v>
      </c>
      <c r="D54" t="s">
        <v>318</v>
      </c>
      <c r="E54" t="s">
        <v>63</v>
      </c>
      <c r="F54" t="s">
        <v>319</v>
      </c>
      <c r="G54" t="s">
        <v>343</v>
      </c>
      <c r="H54" s="63" t="s">
        <v>407</v>
      </c>
      <c r="I54" t="s">
        <v>68</v>
      </c>
      <c r="J54" s="14">
        <v>7</v>
      </c>
      <c r="K54" s="14" t="s">
        <v>321</v>
      </c>
      <c r="L54" t="s">
        <v>5</v>
      </c>
      <c r="M54" s="14">
        <v>1.75</v>
      </c>
      <c r="N54" s="14">
        <v>1.75</v>
      </c>
      <c r="AH54" s="17">
        <f t="shared" si="17"/>
        <v>1.75</v>
      </c>
      <c r="AI54" s="18">
        <f t="shared" si="0"/>
        <v>1.75</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1:52" x14ac:dyDescent="0.25">
      <c r="A55" s="62">
        <v>6477</v>
      </c>
      <c r="B55" s="16">
        <v>38551</v>
      </c>
      <c r="C55" t="s">
        <v>62</v>
      </c>
      <c r="D55" t="s">
        <v>318</v>
      </c>
      <c r="E55" t="s">
        <v>63</v>
      </c>
      <c r="F55" t="s">
        <v>319</v>
      </c>
      <c r="G55" t="s">
        <v>351</v>
      </c>
      <c r="H55" s="63" t="s">
        <v>408</v>
      </c>
      <c r="I55" t="s">
        <v>68</v>
      </c>
      <c r="J55" s="14">
        <v>18</v>
      </c>
      <c r="K55" s="14" t="s">
        <v>321</v>
      </c>
      <c r="L55" t="s">
        <v>5</v>
      </c>
      <c r="M55" s="14">
        <v>4.5</v>
      </c>
      <c r="N55" s="14">
        <v>4.5</v>
      </c>
      <c r="AH55" s="17">
        <f t="shared" si="17"/>
        <v>4.5</v>
      </c>
      <c r="AI55" s="18">
        <f t="shared" si="0"/>
        <v>4.5</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1:52" x14ac:dyDescent="0.25">
      <c r="A56" s="62">
        <v>6532</v>
      </c>
      <c r="B56" s="16">
        <v>38563</v>
      </c>
      <c r="C56" t="s">
        <v>62</v>
      </c>
      <c r="D56" t="s">
        <v>318</v>
      </c>
      <c r="E56" t="s">
        <v>63</v>
      </c>
      <c r="F56" t="s">
        <v>319</v>
      </c>
      <c r="G56" t="s">
        <v>352</v>
      </c>
      <c r="H56" s="63" t="s">
        <v>409</v>
      </c>
      <c r="I56" t="s">
        <v>68</v>
      </c>
      <c r="J56" s="14">
        <v>24</v>
      </c>
      <c r="K56" s="14" t="s">
        <v>63</v>
      </c>
      <c r="L56" t="s">
        <v>3</v>
      </c>
      <c r="M56" s="14">
        <v>5.28</v>
      </c>
      <c r="N56" s="14">
        <v>7.72</v>
      </c>
      <c r="AH56" s="17">
        <f t="shared" si="17"/>
        <v>5.28</v>
      </c>
      <c r="AI56" s="18">
        <f t="shared" si="0"/>
        <v>5.28</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1:52" x14ac:dyDescent="0.25">
      <c r="A57" s="62">
        <v>6953</v>
      </c>
      <c r="B57" s="16">
        <v>38646</v>
      </c>
      <c r="C57" t="s">
        <v>62</v>
      </c>
      <c r="D57" t="s">
        <v>318</v>
      </c>
      <c r="E57" t="s">
        <v>63</v>
      </c>
      <c r="F57" t="s">
        <v>319</v>
      </c>
      <c r="G57" t="s">
        <v>343</v>
      </c>
      <c r="H57" s="61" t="s">
        <v>410</v>
      </c>
      <c r="I57" t="s">
        <v>68</v>
      </c>
      <c r="J57" s="14">
        <v>79</v>
      </c>
      <c r="K57" s="14" t="s">
        <v>63</v>
      </c>
      <c r="L57" t="s">
        <v>3</v>
      </c>
      <c r="M57" s="14">
        <v>17.38</v>
      </c>
      <c r="N57" s="14">
        <v>23.12</v>
      </c>
      <c r="AH57" s="17">
        <f t="shared" si="17"/>
        <v>17.38</v>
      </c>
      <c r="AI57" s="18">
        <f t="shared" si="0"/>
        <v>17.38</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1:52" x14ac:dyDescent="0.25">
      <c r="A58" s="62">
        <v>7229</v>
      </c>
      <c r="B58" s="16">
        <v>38723</v>
      </c>
      <c r="C58" t="s">
        <v>62</v>
      </c>
      <c r="D58" t="s">
        <v>318</v>
      </c>
      <c r="E58" t="s">
        <v>63</v>
      </c>
      <c r="F58" t="s">
        <v>319</v>
      </c>
      <c r="G58" t="s">
        <v>351</v>
      </c>
      <c r="H58" s="63" t="s">
        <v>411</v>
      </c>
      <c r="I58" t="s">
        <v>68</v>
      </c>
      <c r="J58" s="14">
        <v>10</v>
      </c>
      <c r="K58" s="14" t="s">
        <v>321</v>
      </c>
      <c r="L58" t="s">
        <v>5</v>
      </c>
      <c r="M58" s="14">
        <v>2.5</v>
      </c>
      <c r="N58" s="14">
        <v>2.5</v>
      </c>
      <c r="AH58" s="17">
        <f t="shared" si="17"/>
        <v>2.5</v>
      </c>
      <c r="AI58" s="18">
        <f t="shared" si="0"/>
        <v>2.5</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1:52" x14ac:dyDescent="0.25">
      <c r="A59" s="62">
        <v>7249</v>
      </c>
      <c r="B59" s="16">
        <v>38732</v>
      </c>
      <c r="C59" t="s">
        <v>62</v>
      </c>
      <c r="D59" t="s">
        <v>318</v>
      </c>
      <c r="E59" t="s">
        <v>63</v>
      </c>
      <c r="F59" t="s">
        <v>319</v>
      </c>
      <c r="G59" t="s">
        <v>343</v>
      </c>
      <c r="H59" s="61" t="s">
        <v>353</v>
      </c>
      <c r="I59" t="s">
        <v>68</v>
      </c>
      <c r="J59" s="14">
        <v>10</v>
      </c>
      <c r="K59" s="14" t="s">
        <v>63</v>
      </c>
      <c r="L59" t="s">
        <v>3</v>
      </c>
      <c r="M59" s="14">
        <v>2.2000000000000002</v>
      </c>
      <c r="N59" s="14">
        <v>3.8</v>
      </c>
      <c r="AH59" s="17">
        <f t="shared" si="17"/>
        <v>2.2000000000000002</v>
      </c>
      <c r="AI59" s="18">
        <f t="shared" si="0"/>
        <v>2.2000000000000002</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1:52" x14ac:dyDescent="0.25">
      <c r="A60" s="62">
        <v>7307</v>
      </c>
      <c r="B60" s="16">
        <v>38744</v>
      </c>
      <c r="C60" t="s">
        <v>62</v>
      </c>
      <c r="D60" t="s">
        <v>318</v>
      </c>
      <c r="E60" t="s">
        <v>63</v>
      </c>
      <c r="F60" t="s">
        <v>319</v>
      </c>
      <c r="G60" t="s">
        <v>336</v>
      </c>
      <c r="H60" s="63" t="s">
        <v>381</v>
      </c>
      <c r="I60" t="s">
        <v>68</v>
      </c>
      <c r="J60" s="14">
        <v>17</v>
      </c>
      <c r="K60" s="14" t="s">
        <v>62</v>
      </c>
      <c r="L60" t="s">
        <v>3</v>
      </c>
      <c r="M60" s="14">
        <v>5.76</v>
      </c>
      <c r="N60" s="14">
        <v>3.74</v>
      </c>
      <c r="AH60" s="17">
        <f t="shared" si="17"/>
        <v>5.76</v>
      </c>
      <c r="AI60" s="18">
        <f t="shared" si="0"/>
        <v>5.76</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1:52" x14ac:dyDescent="0.25">
      <c r="A61" s="62">
        <v>7351</v>
      </c>
      <c r="B61" s="16">
        <v>38758</v>
      </c>
      <c r="C61" t="s">
        <v>62</v>
      </c>
      <c r="D61" t="s">
        <v>318</v>
      </c>
      <c r="E61" t="s">
        <v>63</v>
      </c>
      <c r="F61" t="s">
        <v>319</v>
      </c>
      <c r="G61" t="s">
        <v>336</v>
      </c>
      <c r="H61" s="63" t="s">
        <v>412</v>
      </c>
      <c r="I61" t="s">
        <v>68</v>
      </c>
      <c r="J61" s="14">
        <v>20</v>
      </c>
      <c r="K61" s="14" t="s">
        <v>62</v>
      </c>
      <c r="L61" t="s">
        <v>3</v>
      </c>
      <c r="M61" s="14">
        <v>6.6</v>
      </c>
      <c r="N61" s="14">
        <v>4.4000000000000004</v>
      </c>
      <c r="AH61" s="17">
        <f t="shared" si="17"/>
        <v>6.6</v>
      </c>
      <c r="AI61" s="18">
        <f t="shared" si="0"/>
        <v>6.6</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1:52" x14ac:dyDescent="0.25">
      <c r="A62" s="62">
        <v>7452</v>
      </c>
      <c r="B62" s="16">
        <v>38775</v>
      </c>
      <c r="C62" t="s">
        <v>62</v>
      </c>
      <c r="D62" t="s">
        <v>318</v>
      </c>
      <c r="E62" t="s">
        <v>63</v>
      </c>
      <c r="F62" t="s">
        <v>319</v>
      </c>
      <c r="G62" t="s">
        <v>351</v>
      </c>
      <c r="H62" s="63" t="s">
        <v>413</v>
      </c>
      <c r="I62" t="s">
        <v>68</v>
      </c>
      <c r="J62" s="14">
        <v>10</v>
      </c>
      <c r="K62" s="14" t="s">
        <v>62</v>
      </c>
      <c r="L62" t="s">
        <v>4</v>
      </c>
      <c r="M62" s="14">
        <v>3.6</v>
      </c>
      <c r="N62" s="14">
        <v>2.4</v>
      </c>
      <c r="AH62" s="17">
        <f t="shared" si="17"/>
        <v>3.6</v>
      </c>
      <c r="AI62" s="18">
        <f t="shared" si="0"/>
        <v>3.6</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1:52" x14ac:dyDescent="0.25">
      <c r="A63" s="62">
        <v>7535</v>
      </c>
      <c r="B63" s="16">
        <v>38786</v>
      </c>
      <c r="C63" t="s">
        <v>62</v>
      </c>
      <c r="D63" t="s">
        <v>318</v>
      </c>
      <c r="E63" t="s">
        <v>63</v>
      </c>
      <c r="F63" t="s">
        <v>319</v>
      </c>
      <c r="G63" t="s">
        <v>351</v>
      </c>
      <c r="H63" s="63" t="s">
        <v>414</v>
      </c>
      <c r="I63" t="s">
        <v>68</v>
      </c>
      <c r="J63" s="14">
        <v>30</v>
      </c>
      <c r="K63" s="14" t="s">
        <v>321</v>
      </c>
      <c r="L63" t="s">
        <v>5</v>
      </c>
      <c r="M63" s="14">
        <v>7.5</v>
      </c>
      <c r="N63" s="14">
        <v>7.5</v>
      </c>
      <c r="AH63" s="17">
        <f t="shared" si="17"/>
        <v>7.5</v>
      </c>
      <c r="AI63" s="18">
        <f t="shared" si="0"/>
        <v>7.5</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1:52" x14ac:dyDescent="0.25">
      <c r="A64" s="62">
        <v>7971</v>
      </c>
      <c r="B64" s="16">
        <v>38896</v>
      </c>
      <c r="C64" t="s">
        <v>62</v>
      </c>
      <c r="D64" t="s">
        <v>318</v>
      </c>
      <c r="E64" t="s">
        <v>63</v>
      </c>
      <c r="F64" t="s">
        <v>319</v>
      </c>
      <c r="G64" t="s">
        <v>352</v>
      </c>
      <c r="H64" s="63" t="s">
        <v>415</v>
      </c>
      <c r="I64" t="s">
        <v>68</v>
      </c>
      <c r="J64" s="14">
        <v>15</v>
      </c>
      <c r="K64" s="14" t="s">
        <v>321</v>
      </c>
      <c r="L64" t="s">
        <v>5</v>
      </c>
      <c r="M64" s="14">
        <v>3.75</v>
      </c>
      <c r="N64" s="14">
        <v>3.75</v>
      </c>
      <c r="AH64" s="17">
        <f t="shared" si="17"/>
        <v>3.75</v>
      </c>
      <c r="AI64" s="18">
        <f t="shared" si="0"/>
        <v>3.75</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1:52" x14ac:dyDescent="0.25">
      <c r="A65" s="62">
        <v>8340</v>
      </c>
      <c r="B65" s="16">
        <v>38990</v>
      </c>
      <c r="C65" t="s">
        <v>62</v>
      </c>
      <c r="D65" t="s">
        <v>318</v>
      </c>
      <c r="E65" t="s">
        <v>63</v>
      </c>
      <c r="F65" t="s">
        <v>319</v>
      </c>
      <c r="G65" t="s">
        <v>352</v>
      </c>
      <c r="H65" s="63" t="s">
        <v>416</v>
      </c>
      <c r="I65" t="s">
        <v>68</v>
      </c>
      <c r="J65" s="14">
        <v>128</v>
      </c>
      <c r="K65" s="14" t="s">
        <v>62</v>
      </c>
      <c r="L65" t="s">
        <v>3</v>
      </c>
      <c r="M65" s="14">
        <v>36.840000000000003</v>
      </c>
      <c r="N65" s="14">
        <v>28.16</v>
      </c>
      <c r="AH65" s="17">
        <f t="shared" si="17"/>
        <v>36.840000000000003</v>
      </c>
      <c r="AI65" s="18">
        <f t="shared" si="0"/>
        <v>36.840000000000003</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1:52" x14ac:dyDescent="0.25">
      <c r="A66" s="62">
        <v>9478</v>
      </c>
      <c r="B66" s="16">
        <v>39254</v>
      </c>
      <c r="C66" t="s">
        <v>62</v>
      </c>
      <c r="D66" t="s">
        <v>365</v>
      </c>
      <c r="E66" t="s">
        <v>63</v>
      </c>
      <c r="F66" t="s">
        <v>318</v>
      </c>
      <c r="G66" t="s">
        <v>333</v>
      </c>
      <c r="H66" s="63" t="s">
        <v>381</v>
      </c>
      <c r="I66" t="s">
        <v>67</v>
      </c>
      <c r="J66" s="14">
        <v>21</v>
      </c>
      <c r="K66" s="14" t="s">
        <v>63</v>
      </c>
      <c r="L66" t="s">
        <v>3</v>
      </c>
      <c r="M66" s="14">
        <v>2.31</v>
      </c>
      <c r="N66" s="14">
        <v>3.44</v>
      </c>
      <c r="AH66" s="17">
        <f t="shared" si="17"/>
        <v>3.44</v>
      </c>
      <c r="AI66" s="18">
        <f t="shared" ref="AI66:AI129" si="23">SUMIFS(M66,D66,"*"&amp;$BB$1&amp;"*")</f>
        <v>0</v>
      </c>
      <c r="AJ66" s="18">
        <f t="shared" ref="AJ66:AJ129" si="24">SUMIFS(N66,F66,"*"&amp;$BB$1&amp;"*")</f>
        <v>3.44</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2">
        <v>9490</v>
      </c>
      <c r="B67" s="16">
        <v>39256</v>
      </c>
      <c r="C67" t="s">
        <v>62</v>
      </c>
      <c r="D67" t="s">
        <v>318</v>
      </c>
      <c r="E67" t="s">
        <v>63</v>
      </c>
      <c r="F67" t="s">
        <v>319</v>
      </c>
      <c r="G67" t="s">
        <v>354</v>
      </c>
      <c r="H67" s="63" t="s">
        <v>417</v>
      </c>
      <c r="I67" t="s">
        <v>68</v>
      </c>
      <c r="J67" s="14">
        <v>22</v>
      </c>
      <c r="K67" s="14" t="s">
        <v>63</v>
      </c>
      <c r="L67" t="s">
        <v>4</v>
      </c>
      <c r="M67" s="14">
        <v>5.28</v>
      </c>
      <c r="N67" s="14">
        <v>6.72</v>
      </c>
      <c r="AH67" s="17">
        <f t="shared" ref="AH67:AH130" si="41">SUM(AI67:AZ67)</f>
        <v>5.28</v>
      </c>
      <c r="AI67" s="18">
        <f t="shared" si="23"/>
        <v>5.28</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2">
        <v>9494</v>
      </c>
      <c r="B68" s="16">
        <v>39257</v>
      </c>
      <c r="C68" t="s">
        <v>62</v>
      </c>
      <c r="D68" t="s">
        <v>318</v>
      </c>
      <c r="E68" t="s">
        <v>63</v>
      </c>
      <c r="F68" t="s">
        <v>319</v>
      </c>
      <c r="G68" t="s">
        <v>355</v>
      </c>
      <c r="H68" s="63" t="s">
        <v>418</v>
      </c>
      <c r="I68" t="s">
        <v>68</v>
      </c>
      <c r="J68" s="14">
        <v>10</v>
      </c>
      <c r="K68" s="14" t="s">
        <v>63</v>
      </c>
      <c r="L68" t="s">
        <v>4</v>
      </c>
      <c r="M68" s="14">
        <v>2.4</v>
      </c>
      <c r="N68" s="14">
        <v>3.6</v>
      </c>
      <c r="AH68" s="17">
        <f t="shared" si="41"/>
        <v>2.4</v>
      </c>
      <c r="AI68" s="18">
        <f t="shared" si="23"/>
        <v>2.4</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2">
        <v>9707</v>
      </c>
      <c r="B69" s="16">
        <v>39305</v>
      </c>
      <c r="C69" t="s">
        <v>62</v>
      </c>
      <c r="D69" t="s">
        <v>318</v>
      </c>
      <c r="E69" t="s">
        <v>63</v>
      </c>
      <c r="F69" t="s">
        <v>319</v>
      </c>
      <c r="G69" t="s">
        <v>356</v>
      </c>
      <c r="H69" s="63" t="s">
        <v>419</v>
      </c>
      <c r="I69" t="s">
        <v>68</v>
      </c>
      <c r="J69" s="14">
        <v>10</v>
      </c>
      <c r="K69" s="14" t="s">
        <v>321</v>
      </c>
      <c r="L69" t="s">
        <v>5</v>
      </c>
      <c r="M69" s="14">
        <v>2.5</v>
      </c>
      <c r="N69" s="14">
        <v>2.5</v>
      </c>
      <c r="AH69" s="17">
        <f t="shared" si="41"/>
        <v>2.5</v>
      </c>
      <c r="AI69" s="18">
        <f t="shared" si="23"/>
        <v>2.5</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2">
        <v>9708</v>
      </c>
      <c r="B70" s="16">
        <v>39305</v>
      </c>
      <c r="C70" t="s">
        <v>62</v>
      </c>
      <c r="D70" t="s">
        <v>318</v>
      </c>
      <c r="E70" t="s">
        <v>63</v>
      </c>
      <c r="F70" t="s">
        <v>319</v>
      </c>
      <c r="G70" t="s">
        <v>356</v>
      </c>
      <c r="H70" s="63" t="s">
        <v>420</v>
      </c>
      <c r="I70" t="s">
        <v>68</v>
      </c>
      <c r="J70" s="14">
        <v>15</v>
      </c>
      <c r="K70" s="14" t="s">
        <v>321</v>
      </c>
      <c r="L70" t="s">
        <v>5</v>
      </c>
      <c r="M70" s="14">
        <v>3.75</v>
      </c>
      <c r="N70" s="14">
        <v>3.75</v>
      </c>
      <c r="AH70" s="17">
        <f t="shared" si="41"/>
        <v>3.75</v>
      </c>
      <c r="AI70" s="18">
        <f t="shared" si="23"/>
        <v>3.75</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2">
        <v>10082</v>
      </c>
      <c r="B71" s="16">
        <v>39398</v>
      </c>
      <c r="C71" t="s">
        <v>62</v>
      </c>
      <c r="D71" t="s">
        <v>318</v>
      </c>
      <c r="E71" t="s">
        <v>63</v>
      </c>
      <c r="F71" t="s">
        <v>319</v>
      </c>
      <c r="G71" t="s">
        <v>336</v>
      </c>
      <c r="H71" s="63" t="s">
        <v>421</v>
      </c>
      <c r="I71" t="s">
        <v>68</v>
      </c>
      <c r="J71" s="14">
        <v>14</v>
      </c>
      <c r="K71" s="14" t="s">
        <v>62</v>
      </c>
      <c r="L71" t="s">
        <v>4</v>
      </c>
      <c r="M71" s="14">
        <v>4.6400000000000006</v>
      </c>
      <c r="N71" s="14">
        <v>3.36</v>
      </c>
      <c r="AH71" s="17">
        <f t="shared" si="41"/>
        <v>4.6400000000000006</v>
      </c>
      <c r="AI71" s="18">
        <f t="shared" si="23"/>
        <v>4.6400000000000006</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2">
        <v>10103</v>
      </c>
      <c r="B72" s="16">
        <v>39403</v>
      </c>
      <c r="C72" t="s">
        <v>62</v>
      </c>
      <c r="D72" t="s">
        <v>318</v>
      </c>
      <c r="E72" t="s">
        <v>63</v>
      </c>
      <c r="F72" t="s">
        <v>319</v>
      </c>
      <c r="G72" t="s">
        <v>356</v>
      </c>
      <c r="H72" s="63" t="s">
        <v>422</v>
      </c>
      <c r="I72" t="s">
        <v>68</v>
      </c>
      <c r="J72" s="14">
        <v>15</v>
      </c>
      <c r="K72" s="14" t="s">
        <v>62</v>
      </c>
      <c r="L72" t="s">
        <v>4</v>
      </c>
      <c r="M72" s="14">
        <v>4.9000000000000004</v>
      </c>
      <c r="N72" s="14">
        <v>3.6</v>
      </c>
      <c r="AH72" s="17">
        <f t="shared" si="41"/>
        <v>4.9000000000000004</v>
      </c>
      <c r="AI72" s="18">
        <f t="shared" si="23"/>
        <v>4.9000000000000004</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2">
        <v>10970</v>
      </c>
      <c r="B73" s="16">
        <v>39600</v>
      </c>
      <c r="C73" t="s">
        <v>62</v>
      </c>
      <c r="D73" t="s">
        <v>318</v>
      </c>
      <c r="E73" t="s">
        <v>63</v>
      </c>
      <c r="F73" t="s">
        <v>319</v>
      </c>
      <c r="G73" t="s">
        <v>355</v>
      </c>
      <c r="H73" s="63" t="s">
        <v>423</v>
      </c>
      <c r="I73" t="s">
        <v>68</v>
      </c>
      <c r="J73" s="14">
        <v>46</v>
      </c>
      <c r="K73" s="14" t="s">
        <v>63</v>
      </c>
      <c r="L73" t="s">
        <v>4</v>
      </c>
      <c r="M73" s="14">
        <v>11.04</v>
      </c>
      <c r="N73" s="14">
        <v>12.96</v>
      </c>
      <c r="AH73" s="17">
        <f t="shared" si="41"/>
        <v>11.04</v>
      </c>
      <c r="AI73" s="18">
        <f t="shared" si="23"/>
        <v>11.04</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2">
        <v>10971</v>
      </c>
      <c r="B74" s="16">
        <v>39600</v>
      </c>
      <c r="C74" t="s">
        <v>62</v>
      </c>
      <c r="D74" t="s">
        <v>318</v>
      </c>
      <c r="E74" t="s">
        <v>63</v>
      </c>
      <c r="F74" t="s">
        <v>319</v>
      </c>
      <c r="G74" t="s">
        <v>357</v>
      </c>
      <c r="H74" s="63" t="s">
        <v>424</v>
      </c>
      <c r="I74" t="s">
        <v>68</v>
      </c>
      <c r="J74" s="14">
        <v>40</v>
      </c>
      <c r="K74" s="14" t="s">
        <v>321</v>
      </c>
      <c r="L74" t="s">
        <v>5</v>
      </c>
      <c r="M74" s="14">
        <v>10</v>
      </c>
      <c r="N74" s="14">
        <v>10</v>
      </c>
      <c r="AH74" s="17">
        <f t="shared" si="41"/>
        <v>10</v>
      </c>
      <c r="AI74" s="18">
        <f t="shared" si="23"/>
        <v>10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2">
        <v>11161</v>
      </c>
      <c r="B75" s="16">
        <v>39649</v>
      </c>
      <c r="C75" t="s">
        <v>62</v>
      </c>
      <c r="D75" t="s">
        <v>318</v>
      </c>
      <c r="E75" t="s">
        <v>63</v>
      </c>
      <c r="F75" t="s">
        <v>319</v>
      </c>
      <c r="G75" t="s">
        <v>357</v>
      </c>
      <c r="H75" s="63" t="s">
        <v>425</v>
      </c>
      <c r="I75" t="s">
        <v>68</v>
      </c>
      <c r="J75" s="14">
        <v>38</v>
      </c>
      <c r="K75" s="14" t="s">
        <v>63</v>
      </c>
      <c r="L75" t="s">
        <v>3</v>
      </c>
      <c r="M75" s="14">
        <v>8.36</v>
      </c>
      <c r="N75" s="14">
        <v>11.64</v>
      </c>
      <c r="AH75" s="17">
        <f t="shared" si="41"/>
        <v>8.36</v>
      </c>
      <c r="AI75" s="18">
        <f t="shared" si="23"/>
        <v>8.36</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2">
        <v>11816</v>
      </c>
      <c r="B76" s="16">
        <v>39804</v>
      </c>
      <c r="C76" t="s">
        <v>62</v>
      </c>
      <c r="D76" t="s">
        <v>318</v>
      </c>
      <c r="E76" t="s">
        <v>63</v>
      </c>
      <c r="F76" t="s">
        <v>319</v>
      </c>
      <c r="G76" t="s">
        <v>357</v>
      </c>
      <c r="H76" s="61" t="s">
        <v>426</v>
      </c>
      <c r="I76" t="s">
        <v>68</v>
      </c>
      <c r="J76" s="14">
        <v>36</v>
      </c>
      <c r="K76" s="14" t="s">
        <v>321</v>
      </c>
      <c r="L76" t="s">
        <v>5</v>
      </c>
      <c r="M76" s="14">
        <v>9</v>
      </c>
      <c r="N76" s="14">
        <v>9</v>
      </c>
      <c r="AH76" s="17">
        <f t="shared" si="41"/>
        <v>9</v>
      </c>
      <c r="AI76" s="18">
        <f t="shared" si="23"/>
        <v>9</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62">
        <v>11864</v>
      </c>
      <c r="B77" s="16">
        <v>39816</v>
      </c>
      <c r="C77" t="s">
        <v>62</v>
      </c>
      <c r="D77" t="s">
        <v>318</v>
      </c>
      <c r="E77" t="s">
        <v>63</v>
      </c>
      <c r="F77" t="s">
        <v>319</v>
      </c>
      <c r="G77" t="s">
        <v>354</v>
      </c>
      <c r="H77" s="63" t="s">
        <v>427</v>
      </c>
      <c r="I77" t="s">
        <v>68</v>
      </c>
      <c r="J77" s="14">
        <v>18</v>
      </c>
      <c r="K77" s="14" t="s">
        <v>62</v>
      </c>
      <c r="L77" t="s">
        <v>3</v>
      </c>
      <c r="M77" s="14">
        <v>6.04</v>
      </c>
      <c r="N77" s="14">
        <v>3.96</v>
      </c>
      <c r="AH77" s="17">
        <f t="shared" si="41"/>
        <v>6.04</v>
      </c>
      <c r="AI77" s="18">
        <f t="shared" si="23"/>
        <v>6.04</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A78" s="62">
        <v>11929</v>
      </c>
      <c r="B78" s="16">
        <v>39834</v>
      </c>
      <c r="C78" t="s">
        <v>62</v>
      </c>
      <c r="D78" t="s">
        <v>318</v>
      </c>
      <c r="E78" t="s">
        <v>63</v>
      </c>
      <c r="F78" t="s">
        <v>319</v>
      </c>
      <c r="G78" t="s">
        <v>354</v>
      </c>
      <c r="H78" s="63" t="s">
        <v>428</v>
      </c>
      <c r="I78" t="s">
        <v>68</v>
      </c>
      <c r="J78" s="14">
        <v>10</v>
      </c>
      <c r="K78" s="14" t="s">
        <v>62</v>
      </c>
      <c r="L78" t="s">
        <v>4</v>
      </c>
      <c r="M78" s="14">
        <v>3.6</v>
      </c>
      <c r="N78" s="14">
        <v>2.4</v>
      </c>
      <c r="AH78" s="17">
        <f t="shared" si="41"/>
        <v>3.6</v>
      </c>
      <c r="AI78" s="18">
        <f t="shared" si="23"/>
        <v>3.6</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62">
        <v>12156</v>
      </c>
      <c r="B79" s="16">
        <v>39883</v>
      </c>
      <c r="C79" t="s">
        <v>62</v>
      </c>
      <c r="D79" t="s">
        <v>318</v>
      </c>
      <c r="E79" t="s">
        <v>63</v>
      </c>
      <c r="F79" t="s">
        <v>319</v>
      </c>
      <c r="G79" t="s">
        <v>355</v>
      </c>
      <c r="H79" s="63" t="s">
        <v>429</v>
      </c>
      <c r="I79" t="s">
        <v>68</v>
      </c>
      <c r="J79" s="14">
        <v>15</v>
      </c>
      <c r="K79" s="14" t="s">
        <v>63</v>
      </c>
      <c r="L79" t="s">
        <v>4</v>
      </c>
      <c r="M79" s="14">
        <v>3.6</v>
      </c>
      <c r="N79" s="14">
        <v>4.9000000000000004</v>
      </c>
      <c r="AH79" s="17">
        <f t="shared" si="41"/>
        <v>3.6</v>
      </c>
      <c r="AI79" s="18">
        <f t="shared" si="23"/>
        <v>3.6</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A80" s="62">
        <v>12171</v>
      </c>
      <c r="B80" s="16">
        <v>39887</v>
      </c>
      <c r="C80" t="s">
        <v>62</v>
      </c>
      <c r="D80" t="s">
        <v>318</v>
      </c>
      <c r="E80" t="s">
        <v>63</v>
      </c>
      <c r="F80" t="s">
        <v>319</v>
      </c>
      <c r="G80" t="s">
        <v>351</v>
      </c>
      <c r="H80" s="63" t="s">
        <v>430</v>
      </c>
      <c r="I80" t="s">
        <v>68</v>
      </c>
      <c r="J80" s="14">
        <v>16</v>
      </c>
      <c r="K80" s="14" t="s">
        <v>62</v>
      </c>
      <c r="L80" t="s">
        <v>3</v>
      </c>
      <c r="M80" s="14">
        <v>5.48</v>
      </c>
      <c r="N80" s="14">
        <v>3.52</v>
      </c>
      <c r="AH80" s="17">
        <f t="shared" si="41"/>
        <v>5.48</v>
      </c>
      <c r="AI80" s="18">
        <f t="shared" si="23"/>
        <v>5.48</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1:52" x14ac:dyDescent="0.25">
      <c r="A81" s="62">
        <v>13161</v>
      </c>
      <c r="B81" s="16">
        <v>40153</v>
      </c>
      <c r="C81" t="s">
        <v>62</v>
      </c>
      <c r="D81" t="s">
        <v>318</v>
      </c>
      <c r="E81" t="s">
        <v>63</v>
      </c>
      <c r="F81" t="s">
        <v>319</v>
      </c>
      <c r="G81" t="s">
        <v>343</v>
      </c>
      <c r="H81" s="61" t="s">
        <v>410</v>
      </c>
      <c r="I81" t="s">
        <v>68</v>
      </c>
      <c r="J81" s="14">
        <v>156</v>
      </c>
      <c r="K81" s="14" t="s">
        <v>63</v>
      </c>
      <c r="L81" t="s">
        <v>4</v>
      </c>
      <c r="M81" s="14">
        <v>37.44</v>
      </c>
      <c r="N81" s="14">
        <v>41.56</v>
      </c>
      <c r="AH81" s="17">
        <f t="shared" si="41"/>
        <v>37.44</v>
      </c>
      <c r="AI81" s="18">
        <f t="shared" si="23"/>
        <v>37.44</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1:52" x14ac:dyDescent="0.25">
      <c r="A82" s="62">
        <v>13703</v>
      </c>
      <c r="B82" s="16">
        <v>40270</v>
      </c>
      <c r="C82" t="s">
        <v>62</v>
      </c>
      <c r="D82" t="s">
        <v>318</v>
      </c>
      <c r="E82" t="s">
        <v>63</v>
      </c>
      <c r="F82" t="s">
        <v>319</v>
      </c>
      <c r="G82" t="s">
        <v>358</v>
      </c>
      <c r="H82" s="61" t="s">
        <v>359</v>
      </c>
      <c r="I82" t="s">
        <v>68</v>
      </c>
      <c r="J82" s="14">
        <v>14</v>
      </c>
      <c r="K82" s="14" t="s">
        <v>62</v>
      </c>
      <c r="L82" t="s">
        <v>3</v>
      </c>
      <c r="M82" s="14">
        <v>4.92</v>
      </c>
      <c r="N82" s="14">
        <v>3.08</v>
      </c>
      <c r="AH82" s="17">
        <f t="shared" si="41"/>
        <v>4.92</v>
      </c>
      <c r="AI82" s="18">
        <f t="shared" si="23"/>
        <v>4.92</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1:52" x14ac:dyDescent="0.25">
      <c r="A83" s="62">
        <v>13842</v>
      </c>
      <c r="B83" s="16">
        <v>40313</v>
      </c>
      <c r="C83" t="s">
        <v>62</v>
      </c>
      <c r="D83" t="s">
        <v>318</v>
      </c>
      <c r="E83" t="s">
        <v>63</v>
      </c>
      <c r="F83" t="s">
        <v>319</v>
      </c>
      <c r="G83" t="s">
        <v>358</v>
      </c>
      <c r="H83" s="63" t="s">
        <v>431</v>
      </c>
      <c r="I83" t="s">
        <v>68</v>
      </c>
      <c r="J83" s="14">
        <v>46</v>
      </c>
      <c r="K83" s="14" t="s">
        <v>62</v>
      </c>
      <c r="L83" t="s">
        <v>4</v>
      </c>
      <c r="M83" s="14">
        <v>12.96</v>
      </c>
      <c r="N83" s="14">
        <v>11.04</v>
      </c>
      <c r="AH83" s="17">
        <f t="shared" si="41"/>
        <v>12.96</v>
      </c>
      <c r="AI83" s="18">
        <f t="shared" si="23"/>
        <v>12.96</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1:52" x14ac:dyDescent="0.25">
      <c r="A84" s="62">
        <v>14177</v>
      </c>
      <c r="B84" s="16">
        <v>40404</v>
      </c>
      <c r="C84" t="s">
        <v>62</v>
      </c>
      <c r="D84" t="s">
        <v>318</v>
      </c>
      <c r="E84" t="s">
        <v>63</v>
      </c>
      <c r="F84" t="s">
        <v>319</v>
      </c>
      <c r="G84" t="s">
        <v>343</v>
      </c>
      <c r="H84" s="64" t="s">
        <v>381</v>
      </c>
      <c r="I84" t="s">
        <v>68</v>
      </c>
      <c r="J84" s="14">
        <v>46</v>
      </c>
      <c r="K84" s="14" t="s">
        <v>63</v>
      </c>
      <c r="L84" t="s">
        <v>3</v>
      </c>
      <c r="M84" s="14">
        <v>10.120000000000001</v>
      </c>
      <c r="N84" s="14">
        <v>13.879999999999999</v>
      </c>
      <c r="AH84" s="17">
        <f t="shared" si="41"/>
        <v>10.120000000000001</v>
      </c>
      <c r="AI84" s="18">
        <f t="shared" si="23"/>
        <v>10.120000000000001</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1:52" x14ac:dyDescent="0.25">
      <c r="A85" s="62">
        <v>14521</v>
      </c>
      <c r="B85" s="16">
        <v>40525</v>
      </c>
      <c r="C85" t="s">
        <v>62</v>
      </c>
      <c r="D85" t="s">
        <v>318</v>
      </c>
      <c r="E85" t="s">
        <v>63</v>
      </c>
      <c r="F85" t="s">
        <v>319</v>
      </c>
      <c r="G85" t="s">
        <v>356</v>
      </c>
      <c r="H85" s="63" t="s">
        <v>432</v>
      </c>
      <c r="I85" t="s">
        <v>68</v>
      </c>
      <c r="J85" s="14">
        <v>27</v>
      </c>
      <c r="K85" s="14" t="s">
        <v>63</v>
      </c>
      <c r="L85" t="s">
        <v>4</v>
      </c>
      <c r="M85" s="14">
        <v>6.48</v>
      </c>
      <c r="N85" s="14">
        <v>8.02</v>
      </c>
      <c r="AH85" s="17">
        <f t="shared" si="41"/>
        <v>6.48</v>
      </c>
      <c r="AI85" s="18">
        <f t="shared" si="23"/>
        <v>6.48</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1:52" x14ac:dyDescent="0.25">
      <c r="A86" s="62">
        <v>14650</v>
      </c>
      <c r="B86" s="16">
        <v>40569</v>
      </c>
      <c r="C86" t="s">
        <v>62</v>
      </c>
      <c r="D86" t="s">
        <v>318</v>
      </c>
      <c r="E86" t="s">
        <v>63</v>
      </c>
      <c r="F86" t="s">
        <v>319</v>
      </c>
      <c r="G86" t="s">
        <v>358</v>
      </c>
      <c r="H86" s="61" t="s">
        <v>433</v>
      </c>
      <c r="I86" t="s">
        <v>68</v>
      </c>
      <c r="J86" s="14">
        <v>8</v>
      </c>
      <c r="K86" s="14" t="s">
        <v>63</v>
      </c>
      <c r="L86" t="s">
        <v>3</v>
      </c>
      <c r="M86" s="14">
        <v>1.76</v>
      </c>
      <c r="N86" s="14">
        <v>3.24</v>
      </c>
      <c r="AH86" s="17">
        <f t="shared" si="41"/>
        <v>1.76</v>
      </c>
      <c r="AI86" s="18">
        <f t="shared" si="23"/>
        <v>1.76</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1:52" x14ac:dyDescent="0.25">
      <c r="A87" s="62">
        <v>14693</v>
      </c>
      <c r="B87" s="16">
        <v>40583</v>
      </c>
      <c r="C87" t="s">
        <v>62</v>
      </c>
      <c r="D87" t="s">
        <v>318</v>
      </c>
      <c r="E87" t="s">
        <v>63</v>
      </c>
      <c r="F87" t="s">
        <v>319</v>
      </c>
      <c r="G87" t="s">
        <v>357</v>
      </c>
      <c r="H87" s="63" t="s">
        <v>434</v>
      </c>
      <c r="I87" t="s">
        <v>68</v>
      </c>
      <c r="J87" s="14">
        <v>25</v>
      </c>
      <c r="K87" s="14" t="s">
        <v>62</v>
      </c>
      <c r="L87" t="s">
        <v>3</v>
      </c>
      <c r="M87" s="14">
        <v>8</v>
      </c>
      <c r="N87" s="14">
        <v>5.5</v>
      </c>
      <c r="AH87" s="17">
        <f t="shared" si="41"/>
        <v>8</v>
      </c>
      <c r="AI87" s="18">
        <f t="shared" si="23"/>
        <v>8</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1:52" x14ac:dyDescent="0.25">
      <c r="A88" s="62">
        <v>14897</v>
      </c>
      <c r="B88" s="16">
        <v>40634</v>
      </c>
      <c r="C88" t="s">
        <v>62</v>
      </c>
      <c r="D88" t="s">
        <v>318</v>
      </c>
      <c r="E88" t="s">
        <v>63</v>
      </c>
      <c r="F88" t="s">
        <v>319</v>
      </c>
      <c r="G88" t="s">
        <v>343</v>
      </c>
      <c r="H88" s="63" t="s">
        <v>435</v>
      </c>
      <c r="I88" t="s">
        <v>68</v>
      </c>
      <c r="J88" s="14">
        <v>37</v>
      </c>
      <c r="K88" s="14" t="s">
        <v>321</v>
      </c>
      <c r="L88" t="s">
        <v>5</v>
      </c>
      <c r="M88" s="14">
        <v>9.25</v>
      </c>
      <c r="N88" s="14">
        <v>9.25</v>
      </c>
      <c r="AH88" s="17">
        <f t="shared" si="41"/>
        <v>9.25</v>
      </c>
      <c r="AI88" s="18">
        <f t="shared" si="23"/>
        <v>9.25</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1:52" x14ac:dyDescent="0.25">
      <c r="A89" s="62">
        <v>15092</v>
      </c>
      <c r="B89" s="16">
        <v>40692</v>
      </c>
      <c r="C89" t="s">
        <v>62</v>
      </c>
      <c r="D89" t="s">
        <v>318</v>
      </c>
      <c r="E89" t="s">
        <v>63</v>
      </c>
      <c r="F89" t="s">
        <v>319</v>
      </c>
      <c r="G89" t="s">
        <v>343</v>
      </c>
      <c r="H89" s="64" t="s">
        <v>381</v>
      </c>
      <c r="I89" t="s">
        <v>68</v>
      </c>
      <c r="J89" s="14">
        <v>140</v>
      </c>
      <c r="K89" s="14" t="s">
        <v>63</v>
      </c>
      <c r="L89" t="s">
        <v>3</v>
      </c>
      <c r="M89" s="14">
        <v>30.8</v>
      </c>
      <c r="N89" s="14">
        <v>40.200000000000003</v>
      </c>
      <c r="AH89" s="17">
        <f t="shared" si="41"/>
        <v>30.8</v>
      </c>
      <c r="AI89" s="18">
        <f t="shared" si="23"/>
        <v>30.8</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1:52" x14ac:dyDescent="0.25">
      <c r="A90" s="62">
        <v>15918</v>
      </c>
      <c r="B90" s="16">
        <v>40910</v>
      </c>
      <c r="C90" t="s">
        <v>62</v>
      </c>
      <c r="D90" t="s">
        <v>318</v>
      </c>
      <c r="E90" t="s">
        <v>63</v>
      </c>
      <c r="F90" t="s">
        <v>319</v>
      </c>
      <c r="G90" t="s">
        <v>357</v>
      </c>
      <c r="H90" s="63" t="s">
        <v>381</v>
      </c>
      <c r="I90" t="s">
        <v>68</v>
      </c>
      <c r="J90" s="14">
        <v>160</v>
      </c>
      <c r="K90" s="14" t="s">
        <v>63</v>
      </c>
      <c r="L90" t="s">
        <v>3</v>
      </c>
      <c r="M90" s="14">
        <v>35.200000000000003</v>
      </c>
      <c r="N90" s="14">
        <v>45.8</v>
      </c>
      <c r="AH90" s="17">
        <f t="shared" si="41"/>
        <v>35.200000000000003</v>
      </c>
      <c r="AI90" s="18">
        <f t="shared" si="23"/>
        <v>35.200000000000003</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1:52" x14ac:dyDescent="0.25">
      <c r="A91" s="62">
        <v>17069</v>
      </c>
      <c r="B91" s="16">
        <v>41299</v>
      </c>
      <c r="C91" t="s">
        <v>62</v>
      </c>
      <c r="D91" t="s">
        <v>318</v>
      </c>
      <c r="E91" t="s">
        <v>63</v>
      </c>
      <c r="F91" t="s">
        <v>319</v>
      </c>
      <c r="G91" t="s">
        <v>358</v>
      </c>
      <c r="H91" s="61" t="s">
        <v>433</v>
      </c>
      <c r="I91" t="s">
        <v>68</v>
      </c>
      <c r="J91" s="14">
        <v>35</v>
      </c>
      <c r="K91" s="14" t="s">
        <v>62</v>
      </c>
      <c r="L91" t="s">
        <v>4</v>
      </c>
      <c r="M91" s="14">
        <v>10.1</v>
      </c>
      <c r="N91" s="14">
        <v>8.4</v>
      </c>
      <c r="AH91" s="17">
        <f t="shared" si="41"/>
        <v>10.1</v>
      </c>
      <c r="AI91" s="18">
        <f t="shared" si="23"/>
        <v>10.1</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1:52" x14ac:dyDescent="0.25">
      <c r="A92" s="62">
        <v>17822</v>
      </c>
      <c r="B92" s="16">
        <v>41588</v>
      </c>
      <c r="C92" t="s">
        <v>62</v>
      </c>
      <c r="D92" t="s">
        <v>318</v>
      </c>
      <c r="E92" t="s">
        <v>63</v>
      </c>
      <c r="F92" t="s">
        <v>319</v>
      </c>
      <c r="G92" t="s">
        <v>360</v>
      </c>
      <c r="H92" s="64" t="s">
        <v>436</v>
      </c>
      <c r="I92" t="s">
        <v>68</v>
      </c>
      <c r="J92" s="14">
        <v>174</v>
      </c>
      <c r="K92" s="14" t="s">
        <v>62</v>
      </c>
      <c r="L92" t="s">
        <v>4</v>
      </c>
      <c r="M92" s="14">
        <v>46.24</v>
      </c>
      <c r="N92" s="14">
        <v>41.76</v>
      </c>
      <c r="AH92" s="17">
        <f t="shared" si="41"/>
        <v>46.24</v>
      </c>
      <c r="AI92" s="18">
        <f t="shared" si="23"/>
        <v>46.24</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1:52" x14ac:dyDescent="0.25">
      <c r="A93" s="62">
        <v>17823</v>
      </c>
      <c r="B93" s="16">
        <v>41588</v>
      </c>
      <c r="C93" t="s">
        <v>62</v>
      </c>
      <c r="D93" t="s">
        <v>318</v>
      </c>
      <c r="E93" t="s">
        <v>63</v>
      </c>
      <c r="F93" t="s">
        <v>319</v>
      </c>
      <c r="G93" t="s">
        <v>360</v>
      </c>
      <c r="H93" s="63" t="s">
        <v>437</v>
      </c>
      <c r="I93" t="s">
        <v>68</v>
      </c>
      <c r="J93" s="14">
        <v>216</v>
      </c>
      <c r="K93" s="14" t="s">
        <v>63</v>
      </c>
      <c r="L93" t="s">
        <v>3</v>
      </c>
      <c r="M93" s="14">
        <v>47.519999999999996</v>
      </c>
      <c r="N93" s="14">
        <v>61.480000000000004</v>
      </c>
      <c r="AH93" s="17">
        <f t="shared" si="41"/>
        <v>47.519999999999996</v>
      </c>
      <c r="AI93" s="18">
        <f t="shared" si="23"/>
        <v>47.519999999999996</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1:52" x14ac:dyDescent="0.25">
      <c r="A94" s="62">
        <v>18498</v>
      </c>
      <c r="B94" s="16">
        <v>41979</v>
      </c>
      <c r="C94" t="s">
        <v>62</v>
      </c>
      <c r="D94" t="s">
        <v>318</v>
      </c>
      <c r="E94" t="s">
        <v>63</v>
      </c>
      <c r="F94" t="s">
        <v>319</v>
      </c>
      <c r="G94" t="s">
        <v>360</v>
      </c>
      <c r="H94" s="63" t="s">
        <v>438</v>
      </c>
      <c r="I94" t="s">
        <v>68</v>
      </c>
      <c r="J94" s="14">
        <v>21</v>
      </c>
      <c r="K94" s="14" t="s">
        <v>62</v>
      </c>
      <c r="L94" t="s">
        <v>4</v>
      </c>
      <c r="M94" s="14">
        <v>6.46</v>
      </c>
      <c r="N94" s="14">
        <v>5.04</v>
      </c>
      <c r="AH94" s="17">
        <f t="shared" si="41"/>
        <v>6.46</v>
      </c>
      <c r="AI94" s="18">
        <f t="shared" si="23"/>
        <v>6.46</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1:52" x14ac:dyDescent="0.25">
      <c r="A95" s="62">
        <v>18551</v>
      </c>
      <c r="B95" s="16">
        <v>42009</v>
      </c>
      <c r="C95" t="s">
        <v>62</v>
      </c>
      <c r="D95" t="s">
        <v>318</v>
      </c>
      <c r="E95" t="s">
        <v>63</v>
      </c>
      <c r="F95" t="s">
        <v>319</v>
      </c>
      <c r="G95" t="s">
        <v>360</v>
      </c>
      <c r="H95" s="63" t="s">
        <v>439</v>
      </c>
      <c r="I95" t="s">
        <v>68</v>
      </c>
      <c r="J95" s="14">
        <v>18</v>
      </c>
      <c r="K95" s="14" t="s">
        <v>63</v>
      </c>
      <c r="L95" t="s">
        <v>3</v>
      </c>
      <c r="M95" s="14">
        <v>3.96</v>
      </c>
      <c r="N95" s="14">
        <v>6.04</v>
      </c>
      <c r="AH95" s="17">
        <f t="shared" si="41"/>
        <v>3.96</v>
      </c>
      <c r="AI95" s="18">
        <f t="shared" si="23"/>
        <v>3.96</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1:52" x14ac:dyDescent="0.25">
      <c r="A96" s="62">
        <v>19330</v>
      </c>
      <c r="B96" s="16">
        <v>42864</v>
      </c>
      <c r="C96" t="s">
        <v>62</v>
      </c>
      <c r="D96" t="s">
        <v>318</v>
      </c>
      <c r="E96" t="s">
        <v>63</v>
      </c>
      <c r="F96" t="s">
        <v>319</v>
      </c>
      <c r="G96" t="s">
        <v>360</v>
      </c>
      <c r="H96" s="64" t="s">
        <v>436</v>
      </c>
      <c r="I96" t="s">
        <v>68</v>
      </c>
      <c r="J96" s="14">
        <v>134</v>
      </c>
      <c r="K96" s="14" t="s">
        <v>62</v>
      </c>
      <c r="L96" t="s">
        <v>3</v>
      </c>
      <c r="M96" s="14">
        <v>38.519999999999996</v>
      </c>
      <c r="N96" s="14">
        <v>29.48</v>
      </c>
      <c r="AH96" s="17">
        <f t="shared" si="41"/>
        <v>38.519999999999996</v>
      </c>
      <c r="AI96" s="18">
        <f t="shared" si="23"/>
        <v>38.519999999999996</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1:52" x14ac:dyDescent="0.25">
      <c r="A97" s="62">
        <v>19331</v>
      </c>
      <c r="B97" s="16">
        <v>42864</v>
      </c>
      <c r="C97" t="s">
        <v>62</v>
      </c>
      <c r="D97" t="s">
        <v>318</v>
      </c>
      <c r="E97" t="s">
        <v>63</v>
      </c>
      <c r="F97" t="s">
        <v>319</v>
      </c>
      <c r="G97" t="s">
        <v>356</v>
      </c>
      <c r="H97" s="63" t="s">
        <v>381</v>
      </c>
      <c r="I97" t="s">
        <v>68</v>
      </c>
      <c r="J97" s="14">
        <v>511</v>
      </c>
      <c r="K97" s="14" t="s">
        <v>62</v>
      </c>
      <c r="L97" t="s">
        <v>3</v>
      </c>
      <c r="M97" s="14">
        <v>144.08000000000001</v>
      </c>
      <c r="N97" s="14">
        <v>112.42</v>
      </c>
      <c r="AH97" s="17">
        <f t="shared" si="41"/>
        <v>144.08000000000001</v>
      </c>
      <c r="AI97" s="18">
        <f t="shared" si="23"/>
        <v>144.08000000000001</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1:52" x14ac:dyDescent="0.25">
      <c r="A98" s="62">
        <v>19508</v>
      </c>
      <c r="B98" s="16">
        <v>43148</v>
      </c>
      <c r="C98" t="s">
        <v>62</v>
      </c>
      <c r="D98" t="s">
        <v>318</v>
      </c>
      <c r="E98" t="s">
        <v>63</v>
      </c>
      <c r="F98" t="s">
        <v>319</v>
      </c>
      <c r="G98" t="s">
        <v>361</v>
      </c>
      <c r="H98" s="61" t="s">
        <v>440</v>
      </c>
      <c r="I98" t="s">
        <v>68</v>
      </c>
      <c r="J98" s="14">
        <v>22</v>
      </c>
      <c r="K98" s="14" t="s">
        <v>63</v>
      </c>
      <c r="L98" t="s">
        <v>3</v>
      </c>
      <c r="M98" s="14">
        <v>4.84</v>
      </c>
      <c r="N98" s="14">
        <v>7.16</v>
      </c>
      <c r="AH98" s="17">
        <f t="shared" si="41"/>
        <v>4.84</v>
      </c>
      <c r="AI98" s="18">
        <f t="shared" si="23"/>
        <v>4.84</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1:52" x14ac:dyDescent="0.25">
      <c r="A99" s="62">
        <v>19509</v>
      </c>
      <c r="B99" s="16">
        <v>43148</v>
      </c>
      <c r="C99" t="s">
        <v>62</v>
      </c>
      <c r="D99" t="s">
        <v>318</v>
      </c>
      <c r="E99" t="s">
        <v>63</v>
      </c>
      <c r="F99" t="s">
        <v>319</v>
      </c>
      <c r="G99" t="s">
        <v>361</v>
      </c>
      <c r="H99" s="61" t="s">
        <v>441</v>
      </c>
      <c r="I99" t="s">
        <v>68</v>
      </c>
      <c r="J99" s="14">
        <v>22</v>
      </c>
      <c r="K99" s="14" t="s">
        <v>62</v>
      </c>
      <c r="L99" t="s">
        <v>4</v>
      </c>
      <c r="M99" s="14">
        <v>6.72</v>
      </c>
      <c r="N99" s="14">
        <v>5.28</v>
      </c>
      <c r="AH99" s="17">
        <f t="shared" si="41"/>
        <v>6.72</v>
      </c>
      <c r="AI99" s="18">
        <f t="shared" si="23"/>
        <v>6.72</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1:52" x14ac:dyDescent="0.25">
      <c r="A100" s="62">
        <v>19554</v>
      </c>
      <c r="B100" s="16">
        <v>43177</v>
      </c>
      <c r="C100" t="s">
        <v>62</v>
      </c>
      <c r="D100" t="s">
        <v>319</v>
      </c>
      <c r="E100" t="s">
        <v>63</v>
      </c>
      <c r="F100" t="s">
        <v>318</v>
      </c>
      <c r="G100" t="s">
        <v>361</v>
      </c>
      <c r="H100" s="61" t="s">
        <v>482</v>
      </c>
      <c r="I100" t="s">
        <v>68</v>
      </c>
      <c r="J100" s="14">
        <v>13</v>
      </c>
      <c r="K100" s="14" t="s">
        <v>63</v>
      </c>
      <c r="L100" t="s">
        <v>3</v>
      </c>
      <c r="M100" s="14">
        <v>2.86</v>
      </c>
      <c r="N100" s="14">
        <v>4.6400000000000006</v>
      </c>
      <c r="AH100" s="17">
        <f t="shared" si="41"/>
        <v>4.6400000000000006</v>
      </c>
      <c r="AI100" s="18">
        <f t="shared" si="23"/>
        <v>0</v>
      </c>
      <c r="AJ100" s="18">
        <f t="shared" si="24"/>
        <v>4.6400000000000006</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1:52" x14ac:dyDescent="0.25">
      <c r="A101" s="62">
        <v>19570</v>
      </c>
      <c r="B101" s="16">
        <v>43192</v>
      </c>
      <c r="C101" t="s">
        <v>62</v>
      </c>
      <c r="D101" t="s">
        <v>318</v>
      </c>
      <c r="E101" t="s">
        <v>63</v>
      </c>
      <c r="F101" t="s">
        <v>319</v>
      </c>
      <c r="G101" t="s">
        <v>361</v>
      </c>
      <c r="H101" s="61" t="s">
        <v>442</v>
      </c>
      <c r="I101" t="s">
        <v>68</v>
      </c>
      <c r="J101" s="14">
        <v>20</v>
      </c>
      <c r="K101" s="14" t="s">
        <v>62</v>
      </c>
      <c r="L101" t="s">
        <v>3</v>
      </c>
      <c r="M101" s="14">
        <v>6.6</v>
      </c>
      <c r="N101" s="14">
        <v>4.4000000000000004</v>
      </c>
      <c r="AH101" s="17">
        <f t="shared" si="41"/>
        <v>6.6</v>
      </c>
      <c r="AI101" s="18">
        <f t="shared" si="23"/>
        <v>6.6</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1:52" x14ac:dyDescent="0.25">
      <c r="A102" s="62">
        <v>19599</v>
      </c>
      <c r="B102" s="16">
        <v>43244</v>
      </c>
      <c r="C102" t="s">
        <v>62</v>
      </c>
      <c r="D102" t="s">
        <v>318</v>
      </c>
      <c r="E102" t="s">
        <v>63</v>
      </c>
      <c r="F102" t="s">
        <v>319</v>
      </c>
      <c r="G102" t="s">
        <v>361</v>
      </c>
      <c r="H102" s="61" t="s">
        <v>443</v>
      </c>
      <c r="I102" t="s">
        <v>68</v>
      </c>
      <c r="J102" s="14">
        <v>30</v>
      </c>
      <c r="K102" s="14" t="s">
        <v>63</v>
      </c>
      <c r="L102" t="s">
        <v>4</v>
      </c>
      <c r="M102" s="14">
        <v>7.2</v>
      </c>
      <c r="N102" s="14">
        <v>8.8000000000000007</v>
      </c>
      <c r="AH102" s="17">
        <f t="shared" si="41"/>
        <v>7.2</v>
      </c>
      <c r="AI102" s="18">
        <f t="shared" si="23"/>
        <v>7.2</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1:52" x14ac:dyDescent="0.25">
      <c r="A103" s="62">
        <v>19605</v>
      </c>
      <c r="B103" s="16">
        <v>43261</v>
      </c>
      <c r="C103" t="s">
        <v>62</v>
      </c>
      <c r="D103" t="s">
        <v>318</v>
      </c>
      <c r="E103" t="s">
        <v>63</v>
      </c>
      <c r="F103" t="s">
        <v>319</v>
      </c>
      <c r="G103" t="s">
        <v>361</v>
      </c>
      <c r="H103" s="61" t="s">
        <v>444</v>
      </c>
      <c r="I103" t="s">
        <v>68</v>
      </c>
      <c r="J103" s="14">
        <v>11</v>
      </c>
      <c r="K103" s="14" t="s">
        <v>63</v>
      </c>
      <c r="L103" t="s">
        <v>3</v>
      </c>
      <c r="M103" s="14">
        <v>2.42</v>
      </c>
      <c r="N103" s="14">
        <v>4.08</v>
      </c>
      <c r="AH103" s="17">
        <f t="shared" si="41"/>
        <v>2.42</v>
      </c>
      <c r="AI103" s="18">
        <f t="shared" si="23"/>
        <v>2.42</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1:52" x14ac:dyDescent="0.25">
      <c r="A104" s="62">
        <v>19616</v>
      </c>
      <c r="B104" s="16">
        <v>43288</v>
      </c>
      <c r="C104" t="s">
        <v>62</v>
      </c>
      <c r="D104" t="s">
        <v>318</v>
      </c>
      <c r="E104" t="s">
        <v>63</v>
      </c>
      <c r="F104" t="s">
        <v>319</v>
      </c>
      <c r="G104" t="s">
        <v>361</v>
      </c>
      <c r="H104" s="61" t="s">
        <v>445</v>
      </c>
      <c r="I104" t="s">
        <v>68</v>
      </c>
      <c r="J104" s="14">
        <v>15</v>
      </c>
      <c r="K104" s="14" t="s">
        <v>62</v>
      </c>
      <c r="L104" t="s">
        <v>3</v>
      </c>
      <c r="M104" s="14">
        <v>5.2</v>
      </c>
      <c r="N104" s="14">
        <v>3.3</v>
      </c>
      <c r="AH104" s="17">
        <f t="shared" si="41"/>
        <v>5.2</v>
      </c>
      <c r="AI104" s="18">
        <f t="shared" si="23"/>
        <v>5.2</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1:52" x14ac:dyDescent="0.25">
      <c r="A105" s="62">
        <v>19662</v>
      </c>
      <c r="B105" s="16">
        <v>43358</v>
      </c>
      <c r="C105" t="s">
        <v>62</v>
      </c>
      <c r="D105" t="s">
        <v>318</v>
      </c>
      <c r="E105" t="s">
        <v>63</v>
      </c>
      <c r="F105" t="s">
        <v>319</v>
      </c>
      <c r="G105" t="s">
        <v>352</v>
      </c>
      <c r="H105" s="63" t="s">
        <v>409</v>
      </c>
      <c r="I105" t="s">
        <v>68</v>
      </c>
      <c r="J105" s="14">
        <v>24</v>
      </c>
      <c r="K105" s="14" t="s">
        <v>63</v>
      </c>
      <c r="L105" t="s">
        <v>3</v>
      </c>
      <c r="M105" s="14">
        <v>5.28</v>
      </c>
      <c r="N105" s="14">
        <v>7.72</v>
      </c>
      <c r="AH105" s="17">
        <f t="shared" si="41"/>
        <v>5.28</v>
      </c>
      <c r="AI105" s="18">
        <f t="shared" si="23"/>
        <v>5.28</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1:52" x14ac:dyDescent="0.25">
      <c r="A106" s="62">
        <v>19663</v>
      </c>
      <c r="B106" s="16">
        <v>43358</v>
      </c>
      <c r="C106" t="s">
        <v>62</v>
      </c>
      <c r="D106" t="s">
        <v>318</v>
      </c>
      <c r="E106" t="s">
        <v>63</v>
      </c>
      <c r="F106" t="s">
        <v>319</v>
      </c>
      <c r="G106" t="s">
        <v>352</v>
      </c>
      <c r="H106" s="63" t="s">
        <v>409</v>
      </c>
      <c r="I106" t="s">
        <v>68</v>
      </c>
      <c r="J106" s="14">
        <v>170</v>
      </c>
      <c r="K106" s="14" t="s">
        <v>321</v>
      </c>
      <c r="L106" t="s">
        <v>5</v>
      </c>
      <c r="M106" s="14">
        <v>42.5</v>
      </c>
      <c r="N106" s="14">
        <v>42.5</v>
      </c>
      <c r="AH106" s="17">
        <f t="shared" si="41"/>
        <v>42.5</v>
      </c>
      <c r="AI106" s="18">
        <f t="shared" si="23"/>
        <v>42.5</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1:52" x14ac:dyDescent="0.25">
      <c r="A107" s="62">
        <v>19916</v>
      </c>
      <c r="B107" s="16">
        <v>43650</v>
      </c>
      <c r="C107" t="s">
        <v>62</v>
      </c>
      <c r="D107" t="s">
        <v>318</v>
      </c>
      <c r="E107" t="s">
        <v>63</v>
      </c>
      <c r="F107" t="s">
        <v>319</v>
      </c>
      <c r="G107" t="s">
        <v>361</v>
      </c>
      <c r="H107" s="61" t="s">
        <v>446</v>
      </c>
      <c r="I107" t="s">
        <v>68</v>
      </c>
      <c r="J107" s="14">
        <v>38</v>
      </c>
      <c r="K107" s="14" t="s">
        <v>63</v>
      </c>
      <c r="L107" t="s">
        <v>4</v>
      </c>
      <c r="M107" s="14">
        <v>9.1199999999999992</v>
      </c>
      <c r="N107" s="14">
        <v>10.88</v>
      </c>
      <c r="AH107" s="17">
        <f t="shared" si="41"/>
        <v>9.1199999999999992</v>
      </c>
      <c r="AI107" s="18">
        <f t="shared" si="23"/>
        <v>9.1199999999999992</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1:52" x14ac:dyDescent="0.25">
      <c r="A108" s="62">
        <v>19959</v>
      </c>
      <c r="B108" s="16">
        <v>43717</v>
      </c>
      <c r="C108" t="s">
        <v>62</v>
      </c>
      <c r="D108" t="s">
        <v>318</v>
      </c>
      <c r="E108" t="s">
        <v>63</v>
      </c>
      <c r="F108" t="s">
        <v>319</v>
      </c>
      <c r="G108" t="s">
        <v>361</v>
      </c>
      <c r="H108" s="61" t="s">
        <v>447</v>
      </c>
      <c r="I108" t="s">
        <v>68</v>
      </c>
      <c r="J108" s="14">
        <v>32</v>
      </c>
      <c r="K108" s="14" t="s">
        <v>62</v>
      </c>
      <c r="L108" t="s">
        <v>3</v>
      </c>
      <c r="M108" s="14">
        <v>9.9600000000000009</v>
      </c>
      <c r="N108" s="14">
        <v>7.04</v>
      </c>
      <c r="AH108" s="17">
        <f t="shared" si="41"/>
        <v>9.9600000000000009</v>
      </c>
      <c r="AI108" s="18">
        <f t="shared" si="23"/>
        <v>9.9600000000000009</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1:52" x14ac:dyDescent="0.25">
      <c r="A109" s="62">
        <v>20003</v>
      </c>
      <c r="B109" s="16">
        <v>43791</v>
      </c>
      <c r="C109" t="s">
        <v>62</v>
      </c>
      <c r="D109" t="s">
        <v>318</v>
      </c>
      <c r="E109" t="s">
        <v>63</v>
      </c>
      <c r="F109" t="s">
        <v>319</v>
      </c>
      <c r="G109" t="s">
        <v>362</v>
      </c>
      <c r="H109" s="61" t="s">
        <v>448</v>
      </c>
      <c r="I109" t="s">
        <v>68</v>
      </c>
      <c r="J109" s="14">
        <v>15</v>
      </c>
      <c r="K109" s="14" t="s">
        <v>63</v>
      </c>
      <c r="L109" t="s">
        <v>4</v>
      </c>
      <c r="M109" s="14">
        <v>3.6</v>
      </c>
      <c r="N109" s="14">
        <v>4.9000000000000004</v>
      </c>
      <c r="AH109" s="17">
        <f t="shared" si="41"/>
        <v>3.6</v>
      </c>
      <c r="AI109" s="18">
        <f t="shared" si="23"/>
        <v>3.6</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1:52" x14ac:dyDescent="0.25">
      <c r="A110" s="62">
        <v>20017</v>
      </c>
      <c r="B110" s="16">
        <v>43801</v>
      </c>
      <c r="C110" t="s">
        <v>62</v>
      </c>
      <c r="D110" t="s">
        <v>318</v>
      </c>
      <c r="E110" t="s">
        <v>63</v>
      </c>
      <c r="F110" t="s">
        <v>319</v>
      </c>
      <c r="G110" t="s">
        <v>362</v>
      </c>
      <c r="H110" s="61" t="s">
        <v>449</v>
      </c>
      <c r="I110" t="s">
        <v>68</v>
      </c>
      <c r="J110" s="14">
        <v>4</v>
      </c>
      <c r="K110" s="14" t="s">
        <v>62</v>
      </c>
      <c r="L110" t="s">
        <v>3</v>
      </c>
      <c r="M110" s="14">
        <v>2.12</v>
      </c>
      <c r="N110" s="14">
        <v>0.88</v>
      </c>
      <c r="AH110" s="17">
        <f t="shared" si="41"/>
        <v>2.12</v>
      </c>
      <c r="AI110" s="18">
        <f t="shared" si="23"/>
        <v>2.12</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1:52" x14ac:dyDescent="0.25">
      <c r="A111" s="62">
        <v>20159</v>
      </c>
      <c r="B111" s="16">
        <v>43890</v>
      </c>
      <c r="C111" t="s">
        <v>62</v>
      </c>
      <c r="D111" t="s">
        <v>318</v>
      </c>
      <c r="E111" t="s">
        <v>63</v>
      </c>
      <c r="F111" t="s">
        <v>319</v>
      </c>
      <c r="G111" t="s">
        <v>362</v>
      </c>
      <c r="H111" s="61" t="s">
        <v>450</v>
      </c>
      <c r="I111" t="s">
        <v>68</v>
      </c>
      <c r="J111" s="14">
        <v>27</v>
      </c>
      <c r="K111" s="14" t="s">
        <v>62</v>
      </c>
      <c r="L111" t="s">
        <v>3</v>
      </c>
      <c r="M111" s="14">
        <v>8.56</v>
      </c>
      <c r="N111" s="14">
        <v>5.9399999999999995</v>
      </c>
      <c r="AH111" s="17">
        <f t="shared" si="41"/>
        <v>8.56</v>
      </c>
      <c r="AI111" s="18">
        <f t="shared" si="23"/>
        <v>8.56</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1:52" x14ac:dyDescent="0.25">
      <c r="A112" s="62">
        <v>20160</v>
      </c>
      <c r="B112" s="16">
        <v>43890</v>
      </c>
      <c r="C112" t="s">
        <v>62</v>
      </c>
      <c r="D112" t="s">
        <v>318</v>
      </c>
      <c r="E112" t="s">
        <v>63</v>
      </c>
      <c r="F112" t="s">
        <v>319</v>
      </c>
      <c r="G112" t="s">
        <v>362</v>
      </c>
      <c r="H112" s="61" t="s">
        <v>380</v>
      </c>
      <c r="I112" t="s">
        <v>68</v>
      </c>
      <c r="J112" s="14">
        <v>24</v>
      </c>
      <c r="K112" s="14" t="s">
        <v>62</v>
      </c>
      <c r="L112" t="s">
        <v>3</v>
      </c>
      <c r="M112" s="14">
        <v>7.72</v>
      </c>
      <c r="N112" s="14">
        <v>5.28</v>
      </c>
      <c r="AH112" s="17">
        <f t="shared" si="41"/>
        <v>7.72</v>
      </c>
      <c r="AI112" s="18">
        <f t="shared" si="23"/>
        <v>7.72</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1:52" x14ac:dyDescent="0.25">
      <c r="A113" s="62">
        <v>20161</v>
      </c>
      <c r="B113" s="16">
        <v>43890</v>
      </c>
      <c r="C113" t="s">
        <v>62</v>
      </c>
      <c r="D113" t="s">
        <v>318</v>
      </c>
      <c r="E113" t="s">
        <v>63</v>
      </c>
      <c r="F113" t="s">
        <v>319</v>
      </c>
      <c r="G113" t="s">
        <v>362</v>
      </c>
      <c r="H113" s="61" t="s">
        <v>451</v>
      </c>
      <c r="I113" t="s">
        <v>68</v>
      </c>
      <c r="J113" s="14">
        <v>36</v>
      </c>
      <c r="K113" s="14" t="s">
        <v>63</v>
      </c>
      <c r="L113" t="s">
        <v>3</v>
      </c>
      <c r="M113" s="14">
        <v>7.92</v>
      </c>
      <c r="N113" s="14">
        <v>11.08</v>
      </c>
      <c r="AH113" s="17">
        <f t="shared" si="41"/>
        <v>7.92</v>
      </c>
      <c r="AI113" s="18">
        <f t="shared" si="23"/>
        <v>7.92</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1:52" x14ac:dyDescent="0.25">
      <c r="A114" s="62">
        <v>20193</v>
      </c>
      <c r="B114" s="16">
        <v>43911</v>
      </c>
      <c r="C114" t="s">
        <v>62</v>
      </c>
      <c r="D114" t="s">
        <v>318</v>
      </c>
      <c r="E114" t="s">
        <v>63</v>
      </c>
      <c r="F114" t="s">
        <v>319</v>
      </c>
      <c r="G114" t="s">
        <v>362</v>
      </c>
      <c r="H114" s="61" t="s">
        <v>452</v>
      </c>
      <c r="I114" t="s">
        <v>68</v>
      </c>
      <c r="J114" s="14">
        <v>11</v>
      </c>
      <c r="K114" s="14" t="s">
        <v>63</v>
      </c>
      <c r="L114" t="s">
        <v>3</v>
      </c>
      <c r="M114" s="14">
        <v>2.42</v>
      </c>
      <c r="N114" s="14">
        <v>4.08</v>
      </c>
      <c r="AH114" s="17">
        <f t="shared" si="41"/>
        <v>2.42</v>
      </c>
      <c r="AI114" s="18">
        <f t="shared" si="23"/>
        <v>2.42</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1:52" x14ac:dyDescent="0.25">
      <c r="A115" s="62">
        <v>20194</v>
      </c>
      <c r="B115" s="16">
        <v>43911</v>
      </c>
      <c r="C115" t="s">
        <v>62</v>
      </c>
      <c r="D115" t="s">
        <v>318</v>
      </c>
      <c r="E115" t="s">
        <v>63</v>
      </c>
      <c r="F115" t="s">
        <v>319</v>
      </c>
      <c r="G115" t="s">
        <v>362</v>
      </c>
      <c r="H115" s="61" t="s">
        <v>453</v>
      </c>
      <c r="I115" t="s">
        <v>68</v>
      </c>
      <c r="J115" s="14">
        <v>6</v>
      </c>
      <c r="K115" s="14" t="s">
        <v>62</v>
      </c>
      <c r="L115" t="s">
        <v>3</v>
      </c>
      <c r="M115" s="14">
        <v>2.6799999999999997</v>
      </c>
      <c r="N115" s="14">
        <v>1.32</v>
      </c>
      <c r="AH115" s="17">
        <f t="shared" si="41"/>
        <v>2.6799999999999997</v>
      </c>
      <c r="AI115" s="18">
        <f t="shared" si="23"/>
        <v>2.6799999999999997</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1:52" x14ac:dyDescent="0.25">
      <c r="A116" s="62">
        <v>20203</v>
      </c>
      <c r="B116" s="16">
        <v>43913</v>
      </c>
      <c r="C116" t="s">
        <v>62</v>
      </c>
      <c r="D116" t="s">
        <v>318</v>
      </c>
      <c r="E116" t="s">
        <v>63</v>
      </c>
      <c r="F116" t="s">
        <v>319</v>
      </c>
      <c r="G116" t="s">
        <v>362</v>
      </c>
      <c r="H116" s="61" t="s">
        <v>454</v>
      </c>
      <c r="I116" t="s">
        <v>68</v>
      </c>
      <c r="J116" s="14">
        <v>18</v>
      </c>
      <c r="K116" s="14" t="s">
        <v>321</v>
      </c>
      <c r="L116" t="s">
        <v>5</v>
      </c>
      <c r="M116" s="14">
        <v>4.5</v>
      </c>
      <c r="N116" s="14">
        <v>4.5</v>
      </c>
      <c r="AH116" s="17">
        <f t="shared" si="41"/>
        <v>4.5</v>
      </c>
      <c r="AI116" s="18">
        <f t="shared" si="23"/>
        <v>4.5</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1:52" x14ac:dyDescent="0.25">
      <c r="A117" s="62">
        <v>20268</v>
      </c>
      <c r="B117" s="16">
        <v>43936</v>
      </c>
      <c r="C117" t="s">
        <v>62</v>
      </c>
      <c r="D117" t="s">
        <v>318</v>
      </c>
      <c r="E117" t="s">
        <v>63</v>
      </c>
      <c r="F117" t="s">
        <v>319</v>
      </c>
      <c r="G117" t="s">
        <v>362</v>
      </c>
      <c r="H117" s="61" t="s">
        <v>455</v>
      </c>
      <c r="I117" t="s">
        <v>68</v>
      </c>
      <c r="J117" s="14">
        <v>11</v>
      </c>
      <c r="K117" s="14" t="s">
        <v>62</v>
      </c>
      <c r="L117" t="s">
        <v>3</v>
      </c>
      <c r="M117" s="14">
        <v>4.08</v>
      </c>
      <c r="N117" s="14">
        <v>2.42</v>
      </c>
      <c r="AH117" s="17">
        <f t="shared" si="41"/>
        <v>4.08</v>
      </c>
      <c r="AI117" s="18">
        <f t="shared" si="23"/>
        <v>4.08</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1:52" x14ac:dyDescent="0.25">
      <c r="A118" s="62">
        <v>20280</v>
      </c>
      <c r="B118" s="16">
        <v>43940</v>
      </c>
      <c r="C118" t="s">
        <v>62</v>
      </c>
      <c r="D118" t="s">
        <v>318</v>
      </c>
      <c r="E118" t="s">
        <v>63</v>
      </c>
      <c r="F118" t="s">
        <v>319</v>
      </c>
      <c r="G118" t="s">
        <v>362</v>
      </c>
      <c r="H118" s="61" t="s">
        <v>456</v>
      </c>
      <c r="I118" t="s">
        <v>68</v>
      </c>
      <c r="J118" s="14">
        <v>3</v>
      </c>
      <c r="K118" s="14" t="s">
        <v>63</v>
      </c>
      <c r="L118" t="s">
        <v>3</v>
      </c>
      <c r="M118" s="14">
        <v>0.66</v>
      </c>
      <c r="N118" s="14">
        <v>1.8399999999999999</v>
      </c>
      <c r="AH118" s="17">
        <f t="shared" si="41"/>
        <v>0.66</v>
      </c>
      <c r="AI118" s="18">
        <f t="shared" si="23"/>
        <v>0.66</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1:52" x14ac:dyDescent="0.25">
      <c r="A119" s="62">
        <v>20322</v>
      </c>
      <c r="B119" s="16">
        <v>43956</v>
      </c>
      <c r="C119" t="s">
        <v>62</v>
      </c>
      <c r="D119" t="s">
        <v>318</v>
      </c>
      <c r="E119" t="s">
        <v>63</v>
      </c>
      <c r="F119" t="s">
        <v>319</v>
      </c>
      <c r="G119" t="s">
        <v>362</v>
      </c>
      <c r="H119" s="61" t="s">
        <v>457</v>
      </c>
      <c r="I119" t="s">
        <v>68</v>
      </c>
      <c r="J119" s="14">
        <v>59</v>
      </c>
      <c r="K119" s="14" t="s">
        <v>62</v>
      </c>
      <c r="L119" t="s">
        <v>3</v>
      </c>
      <c r="M119" s="14">
        <v>17.52</v>
      </c>
      <c r="N119" s="14">
        <v>12.98</v>
      </c>
      <c r="AH119" s="17">
        <f t="shared" si="41"/>
        <v>17.52</v>
      </c>
      <c r="AI119" s="18">
        <f t="shared" si="23"/>
        <v>17.52</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1:52" x14ac:dyDescent="0.25">
      <c r="A120" s="62">
        <v>20639</v>
      </c>
      <c r="B120" s="16">
        <v>44085</v>
      </c>
      <c r="C120" t="s">
        <v>62</v>
      </c>
      <c r="D120" t="s">
        <v>318</v>
      </c>
      <c r="E120" t="s">
        <v>63</v>
      </c>
      <c r="F120" t="s">
        <v>319</v>
      </c>
      <c r="G120" t="s">
        <v>362</v>
      </c>
      <c r="H120" s="61" t="s">
        <v>455</v>
      </c>
      <c r="I120" t="s">
        <v>68</v>
      </c>
      <c r="J120" s="14">
        <v>50</v>
      </c>
      <c r="K120" s="14" t="s">
        <v>62</v>
      </c>
      <c r="L120" t="s">
        <v>4</v>
      </c>
      <c r="M120" s="14">
        <v>14</v>
      </c>
      <c r="N120" s="14">
        <v>12</v>
      </c>
      <c r="AH120" s="17">
        <f t="shared" si="41"/>
        <v>14</v>
      </c>
      <c r="AI120" s="18">
        <f t="shared" si="23"/>
        <v>14</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1:52" x14ac:dyDescent="0.25">
      <c r="A121" s="62">
        <v>20640</v>
      </c>
      <c r="B121" s="16">
        <v>44085</v>
      </c>
      <c r="C121" t="s">
        <v>62</v>
      </c>
      <c r="D121" t="s">
        <v>318</v>
      </c>
      <c r="E121" t="s">
        <v>63</v>
      </c>
      <c r="F121" t="s">
        <v>319</v>
      </c>
      <c r="G121" t="s">
        <v>351</v>
      </c>
      <c r="H121" s="63" t="s">
        <v>381</v>
      </c>
      <c r="I121" t="s">
        <v>68</v>
      </c>
      <c r="J121" s="14">
        <v>50</v>
      </c>
      <c r="K121" s="14" t="s">
        <v>63</v>
      </c>
      <c r="L121" t="s">
        <v>3</v>
      </c>
      <c r="M121" s="14">
        <v>11</v>
      </c>
      <c r="N121" s="14">
        <v>15</v>
      </c>
      <c r="AH121" s="17">
        <f t="shared" si="41"/>
        <v>11</v>
      </c>
      <c r="AI121" s="18">
        <f t="shared" si="23"/>
        <v>11</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1:52" x14ac:dyDescent="0.25">
      <c r="A122" s="62">
        <v>20861</v>
      </c>
      <c r="B122" s="16">
        <v>44191</v>
      </c>
      <c r="C122" t="s">
        <v>62</v>
      </c>
      <c r="D122" t="s">
        <v>318</v>
      </c>
      <c r="E122" t="s">
        <v>63</v>
      </c>
      <c r="F122" t="s">
        <v>319</v>
      </c>
      <c r="G122" t="s">
        <v>362</v>
      </c>
      <c r="H122" s="61" t="s">
        <v>458</v>
      </c>
      <c r="I122" t="s">
        <v>68</v>
      </c>
      <c r="J122" s="14">
        <v>21</v>
      </c>
      <c r="K122" s="14" t="s">
        <v>63</v>
      </c>
      <c r="L122" t="s">
        <v>3</v>
      </c>
      <c r="M122" s="14">
        <v>4.62</v>
      </c>
      <c r="N122" s="14">
        <v>6.88</v>
      </c>
      <c r="AH122" s="17">
        <f t="shared" si="41"/>
        <v>4.62</v>
      </c>
      <c r="AI122" s="18">
        <f t="shared" si="23"/>
        <v>4.62</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1:52" x14ac:dyDescent="0.25">
      <c r="A123" s="62">
        <v>20864</v>
      </c>
      <c r="B123" s="16">
        <v>44192</v>
      </c>
      <c r="C123" t="s">
        <v>62</v>
      </c>
      <c r="D123" t="s">
        <v>318</v>
      </c>
      <c r="E123" t="s">
        <v>63</v>
      </c>
      <c r="F123" t="s">
        <v>319</v>
      </c>
      <c r="G123" t="s">
        <v>362</v>
      </c>
      <c r="H123" s="63" t="s">
        <v>459</v>
      </c>
      <c r="I123" t="s">
        <v>68</v>
      </c>
      <c r="J123" s="14">
        <v>13</v>
      </c>
      <c r="K123" s="14" t="s">
        <v>62</v>
      </c>
      <c r="L123" t="s">
        <v>4</v>
      </c>
      <c r="M123" s="14">
        <v>4.38</v>
      </c>
      <c r="N123" s="14">
        <v>3.12</v>
      </c>
      <c r="AH123" s="17">
        <f t="shared" si="41"/>
        <v>4.38</v>
      </c>
      <c r="AI123" s="18">
        <f t="shared" si="23"/>
        <v>4.38</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1:52" x14ac:dyDescent="0.25">
      <c r="A124" s="62">
        <v>20916</v>
      </c>
      <c r="B124" s="16">
        <v>44225</v>
      </c>
      <c r="C124" t="s">
        <v>62</v>
      </c>
      <c r="D124" t="s">
        <v>318</v>
      </c>
      <c r="E124" t="s">
        <v>63</v>
      </c>
      <c r="F124" t="s">
        <v>319</v>
      </c>
      <c r="G124" t="s">
        <v>362</v>
      </c>
      <c r="H124" s="61" t="s">
        <v>460</v>
      </c>
      <c r="I124" t="s">
        <v>68</v>
      </c>
      <c r="J124" s="14">
        <v>12</v>
      </c>
      <c r="K124" s="14" t="s">
        <v>62</v>
      </c>
      <c r="L124" t="s">
        <v>3</v>
      </c>
      <c r="M124" s="14">
        <v>4.3599999999999994</v>
      </c>
      <c r="N124" s="14">
        <v>2.64</v>
      </c>
      <c r="AH124" s="17">
        <f t="shared" si="41"/>
        <v>4.3599999999999994</v>
      </c>
      <c r="AI124" s="18">
        <f t="shared" si="23"/>
        <v>4.3599999999999994</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1:52" x14ac:dyDescent="0.25">
      <c r="A125" s="62">
        <v>20917</v>
      </c>
      <c r="B125" s="16">
        <v>44225</v>
      </c>
      <c r="C125" t="s">
        <v>62</v>
      </c>
      <c r="D125" t="s">
        <v>318</v>
      </c>
      <c r="E125" t="s">
        <v>63</v>
      </c>
      <c r="F125" t="s">
        <v>319</v>
      </c>
      <c r="G125" t="s">
        <v>362</v>
      </c>
      <c r="H125" s="61" t="s">
        <v>461</v>
      </c>
      <c r="I125" t="s">
        <v>68</v>
      </c>
      <c r="J125" s="14">
        <v>18</v>
      </c>
      <c r="K125" s="14" t="s">
        <v>63</v>
      </c>
      <c r="L125" t="s">
        <v>3</v>
      </c>
      <c r="M125" s="14">
        <v>3.96</v>
      </c>
      <c r="N125" s="14">
        <v>6.04</v>
      </c>
      <c r="AH125" s="17">
        <f t="shared" si="41"/>
        <v>3.96</v>
      </c>
      <c r="AI125" s="18">
        <f t="shared" si="23"/>
        <v>3.96</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1:52" x14ac:dyDescent="0.25">
      <c r="A126" s="62">
        <v>20997</v>
      </c>
      <c r="B126" s="16">
        <v>44254</v>
      </c>
      <c r="C126" t="s">
        <v>62</v>
      </c>
      <c r="D126" t="s">
        <v>370</v>
      </c>
      <c r="E126" t="s">
        <v>63</v>
      </c>
      <c r="F126" t="s">
        <v>371</v>
      </c>
      <c r="G126" t="s">
        <v>336</v>
      </c>
      <c r="H126" s="63" t="s">
        <v>381</v>
      </c>
      <c r="I126" t="s">
        <v>82</v>
      </c>
      <c r="J126" s="14">
        <v>25</v>
      </c>
      <c r="K126" s="14" t="s">
        <v>321</v>
      </c>
      <c r="L126" t="s">
        <v>5</v>
      </c>
      <c r="M126" s="14">
        <v>6.25</v>
      </c>
      <c r="N126" s="14">
        <v>6.25</v>
      </c>
      <c r="O126" t="s">
        <v>62</v>
      </c>
      <c r="P126" s="21" t="s">
        <v>372</v>
      </c>
      <c r="Q126" t="s">
        <v>63</v>
      </c>
      <c r="R126" t="s">
        <v>373</v>
      </c>
      <c r="S126" t="s">
        <v>62</v>
      </c>
      <c r="T126" t="s">
        <v>374</v>
      </c>
      <c r="U126" t="s">
        <v>63</v>
      </c>
      <c r="V126" t="s">
        <v>375</v>
      </c>
      <c r="W126" t="s">
        <v>62</v>
      </c>
      <c r="X126" t="s">
        <v>318</v>
      </c>
      <c r="Y126" t="s">
        <v>63</v>
      </c>
      <c r="Z126" t="s">
        <v>376</v>
      </c>
      <c r="AA126" t="s">
        <v>63</v>
      </c>
      <c r="AB126" t="s">
        <v>319</v>
      </c>
      <c r="AH126" s="17">
        <f t="shared" si="41"/>
        <v>6.25</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6.25</v>
      </c>
      <c r="AT126" s="18">
        <f t="shared" si="34"/>
        <v>0</v>
      </c>
      <c r="AU126" s="18">
        <f t="shared" si="35"/>
        <v>0</v>
      </c>
      <c r="AV126" s="18">
        <f t="shared" si="36"/>
        <v>0</v>
      </c>
      <c r="AW126" s="18">
        <f t="shared" si="37"/>
        <v>0</v>
      </c>
      <c r="AX126" s="18">
        <f t="shared" si="38"/>
        <v>0</v>
      </c>
      <c r="AY126" s="18">
        <f t="shared" si="39"/>
        <v>0</v>
      </c>
      <c r="AZ126" s="18">
        <f t="shared" si="40"/>
        <v>0</v>
      </c>
    </row>
    <row r="127" spans="1:52" x14ac:dyDescent="0.25">
      <c r="A127" s="62">
        <v>20998</v>
      </c>
      <c r="B127" s="16">
        <v>44254</v>
      </c>
      <c r="C127" t="s">
        <v>62</v>
      </c>
      <c r="D127" t="s">
        <v>318</v>
      </c>
      <c r="E127" t="s">
        <v>63</v>
      </c>
      <c r="F127" t="s">
        <v>319</v>
      </c>
      <c r="G127" t="s">
        <v>362</v>
      </c>
      <c r="H127" s="61" t="s">
        <v>451</v>
      </c>
      <c r="I127" t="s">
        <v>68</v>
      </c>
      <c r="J127" s="14">
        <v>33</v>
      </c>
      <c r="K127" s="14" t="s">
        <v>62</v>
      </c>
      <c r="L127" t="s">
        <v>4</v>
      </c>
      <c r="M127" s="14">
        <v>9.58</v>
      </c>
      <c r="N127" s="14">
        <v>7.92</v>
      </c>
      <c r="AH127" s="17">
        <f t="shared" si="41"/>
        <v>9.58</v>
      </c>
      <c r="AI127" s="18">
        <f t="shared" si="23"/>
        <v>9.58</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1:52" x14ac:dyDescent="0.25">
      <c r="A128" s="62">
        <v>21168</v>
      </c>
      <c r="B128" s="16">
        <v>44319</v>
      </c>
      <c r="C128" t="s">
        <v>62</v>
      </c>
      <c r="D128" t="s">
        <v>318</v>
      </c>
      <c r="E128" t="s">
        <v>63</v>
      </c>
      <c r="F128" t="s">
        <v>319</v>
      </c>
      <c r="G128" t="s">
        <v>355</v>
      </c>
      <c r="H128" s="63" t="s">
        <v>462</v>
      </c>
      <c r="I128" t="s">
        <v>68</v>
      </c>
      <c r="J128" s="14">
        <v>74</v>
      </c>
      <c r="K128" s="14" t="s">
        <v>62</v>
      </c>
      <c r="L128" t="s">
        <v>3</v>
      </c>
      <c r="M128" s="14">
        <v>21.72</v>
      </c>
      <c r="N128" s="14">
        <v>16.28</v>
      </c>
      <c r="AH128" s="17">
        <f t="shared" si="41"/>
        <v>21.72</v>
      </c>
      <c r="AI128" s="18">
        <f t="shared" si="23"/>
        <v>21.72</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1:52" x14ac:dyDescent="0.25">
      <c r="A129" s="62">
        <v>21395</v>
      </c>
      <c r="B129" s="16">
        <v>44406</v>
      </c>
      <c r="C129" t="s">
        <v>62</v>
      </c>
      <c r="D129" t="s">
        <v>318</v>
      </c>
      <c r="E129" t="s">
        <v>63</v>
      </c>
      <c r="F129" t="s">
        <v>319</v>
      </c>
      <c r="G129" t="s">
        <v>355</v>
      </c>
      <c r="H129" s="63" t="s">
        <v>463</v>
      </c>
      <c r="I129" t="s">
        <v>68</v>
      </c>
      <c r="J129" s="14">
        <v>14</v>
      </c>
      <c r="K129" s="14" t="s">
        <v>321</v>
      </c>
      <c r="L129" t="s">
        <v>5</v>
      </c>
      <c r="M129" s="14">
        <v>3.5</v>
      </c>
      <c r="N129" s="14">
        <v>3.5</v>
      </c>
      <c r="AH129" s="17">
        <f t="shared" si="41"/>
        <v>3.5</v>
      </c>
      <c r="AI129" s="18">
        <f t="shared" si="23"/>
        <v>3.5</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1:52" x14ac:dyDescent="0.25">
      <c r="A130" s="62">
        <v>21425</v>
      </c>
      <c r="B130" s="16">
        <v>44419</v>
      </c>
      <c r="C130" t="s">
        <v>62</v>
      </c>
      <c r="D130" t="s">
        <v>318</v>
      </c>
      <c r="E130" t="s">
        <v>63</v>
      </c>
      <c r="F130" t="s">
        <v>319</v>
      </c>
      <c r="G130" t="s">
        <v>355</v>
      </c>
      <c r="H130" s="63" t="s">
        <v>464</v>
      </c>
      <c r="I130" t="s">
        <v>68</v>
      </c>
      <c r="J130" s="14">
        <v>23</v>
      </c>
      <c r="K130" s="14" t="s">
        <v>62</v>
      </c>
      <c r="L130" t="s">
        <v>3</v>
      </c>
      <c r="M130" s="14">
        <v>7.4399999999999995</v>
      </c>
      <c r="N130" s="14">
        <v>5.0600000000000005</v>
      </c>
      <c r="AH130" s="17">
        <f t="shared" si="41"/>
        <v>7.4399999999999995</v>
      </c>
      <c r="AI130" s="18">
        <f t="shared" ref="AI130:AI193" si="42">SUMIFS(M130,D130,"*"&amp;$BB$1&amp;"*")</f>
        <v>7.4399999999999995</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1:52" x14ac:dyDescent="0.25">
      <c r="A131" s="62">
        <v>21459</v>
      </c>
      <c r="B131" s="16">
        <v>44443</v>
      </c>
      <c r="C131" t="s">
        <v>62</v>
      </c>
      <c r="D131" t="s">
        <v>318</v>
      </c>
      <c r="E131" t="s">
        <v>63</v>
      </c>
      <c r="F131" t="s">
        <v>319</v>
      </c>
      <c r="G131" t="s">
        <v>355</v>
      </c>
      <c r="H131" s="63" t="s">
        <v>465</v>
      </c>
      <c r="I131" t="s">
        <v>68</v>
      </c>
      <c r="J131" s="14">
        <v>6</v>
      </c>
      <c r="K131" s="14" t="s">
        <v>62</v>
      </c>
      <c r="L131" t="s">
        <v>3</v>
      </c>
      <c r="M131" s="14">
        <v>2.6799999999999997</v>
      </c>
      <c r="N131" s="14">
        <v>1.32</v>
      </c>
      <c r="AH131" s="17">
        <f t="shared" ref="AH131:AH194" si="60">SUM(AI131:AZ131)</f>
        <v>2.6799999999999997</v>
      </c>
      <c r="AI131" s="18">
        <f t="shared" si="42"/>
        <v>2.6799999999999997</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1:52" x14ac:dyDescent="0.25">
      <c r="A132" s="62">
        <v>21502</v>
      </c>
      <c r="B132" s="16">
        <v>44464</v>
      </c>
      <c r="C132" t="s">
        <v>62</v>
      </c>
      <c r="D132" t="s">
        <v>318</v>
      </c>
      <c r="E132" t="s">
        <v>63</v>
      </c>
      <c r="F132" t="s">
        <v>319</v>
      </c>
      <c r="G132" t="s">
        <v>355</v>
      </c>
      <c r="H132" s="63" t="s">
        <v>462</v>
      </c>
      <c r="I132" t="s">
        <v>68</v>
      </c>
      <c r="J132" s="14">
        <v>86</v>
      </c>
      <c r="K132" s="14" t="s">
        <v>62</v>
      </c>
      <c r="L132" t="s">
        <v>4</v>
      </c>
      <c r="M132" s="14">
        <v>23.36</v>
      </c>
      <c r="N132" s="14">
        <v>20.64</v>
      </c>
      <c r="AH132" s="17">
        <f t="shared" si="60"/>
        <v>23.36</v>
      </c>
      <c r="AI132" s="18">
        <f t="shared" si="42"/>
        <v>23.36</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1:52" x14ac:dyDescent="0.25">
      <c r="A133" s="62">
        <v>21744</v>
      </c>
      <c r="B133" s="16">
        <v>44587</v>
      </c>
      <c r="C133" t="s">
        <v>62</v>
      </c>
      <c r="D133" t="s">
        <v>318</v>
      </c>
      <c r="E133" t="s">
        <v>63</v>
      </c>
      <c r="F133" t="s">
        <v>319</v>
      </c>
      <c r="G133" t="s">
        <v>363</v>
      </c>
      <c r="H133" s="63" t="s">
        <v>466</v>
      </c>
      <c r="I133" t="s">
        <v>68</v>
      </c>
      <c r="J133" s="14">
        <v>1</v>
      </c>
      <c r="K133" s="14" t="s">
        <v>321</v>
      </c>
      <c r="L133" t="s">
        <v>5</v>
      </c>
      <c r="M133" s="14">
        <v>0.25</v>
      </c>
      <c r="N133" s="14">
        <v>0.25</v>
      </c>
      <c r="AH133" s="17">
        <f t="shared" si="60"/>
        <v>0.25</v>
      </c>
      <c r="AI133" s="18">
        <f t="shared" si="42"/>
        <v>0.25</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1:52" x14ac:dyDescent="0.25">
      <c r="A134" s="62">
        <v>21745</v>
      </c>
      <c r="B134" s="16">
        <v>44587</v>
      </c>
      <c r="C134" t="s">
        <v>62</v>
      </c>
      <c r="D134" t="s">
        <v>318</v>
      </c>
      <c r="E134" t="s">
        <v>63</v>
      </c>
      <c r="F134" t="s">
        <v>319</v>
      </c>
      <c r="G134" t="s">
        <v>363</v>
      </c>
      <c r="H134" s="63" t="s">
        <v>467</v>
      </c>
      <c r="I134" t="s">
        <v>68</v>
      </c>
      <c r="J134" s="14">
        <v>15</v>
      </c>
      <c r="K134" s="14" t="s">
        <v>63</v>
      </c>
      <c r="L134" t="s">
        <v>4</v>
      </c>
      <c r="M134" s="14">
        <v>3.6</v>
      </c>
      <c r="N134" s="14">
        <v>4.9000000000000004</v>
      </c>
      <c r="AH134" s="17">
        <f t="shared" si="60"/>
        <v>3.6</v>
      </c>
      <c r="AI134" s="18">
        <f t="shared" si="42"/>
        <v>3.6</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1:52" x14ac:dyDescent="0.25">
      <c r="A135" s="62">
        <v>21746</v>
      </c>
      <c r="B135" s="16">
        <v>44587</v>
      </c>
      <c r="C135" t="s">
        <v>62</v>
      </c>
      <c r="D135" t="s">
        <v>318</v>
      </c>
      <c r="E135" t="s">
        <v>63</v>
      </c>
      <c r="F135" t="s">
        <v>319</v>
      </c>
      <c r="G135" t="s">
        <v>363</v>
      </c>
      <c r="H135" s="63" t="s">
        <v>468</v>
      </c>
      <c r="I135" t="s">
        <v>68</v>
      </c>
      <c r="J135" s="14">
        <v>24</v>
      </c>
      <c r="K135" s="14" t="s">
        <v>63</v>
      </c>
      <c r="L135" t="s">
        <v>4</v>
      </c>
      <c r="M135" s="14">
        <v>5.76</v>
      </c>
      <c r="N135" s="14">
        <v>7.24</v>
      </c>
      <c r="AH135" s="17">
        <f t="shared" si="60"/>
        <v>5.76</v>
      </c>
      <c r="AI135" s="18">
        <f t="shared" si="42"/>
        <v>5.76</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1:52" x14ac:dyDescent="0.25">
      <c r="A136" s="62">
        <v>21805</v>
      </c>
      <c r="B136" s="16">
        <v>44617</v>
      </c>
      <c r="C136" t="s">
        <v>62</v>
      </c>
      <c r="D136" t="s">
        <v>318</v>
      </c>
      <c r="E136" t="s">
        <v>63</v>
      </c>
      <c r="F136" t="s">
        <v>319</v>
      </c>
      <c r="G136" t="s">
        <v>358</v>
      </c>
      <c r="H136" s="61" t="s">
        <v>469</v>
      </c>
      <c r="I136" t="s">
        <v>68</v>
      </c>
      <c r="J136" s="14">
        <v>86</v>
      </c>
      <c r="K136" s="14" t="s">
        <v>321</v>
      </c>
      <c r="L136" t="s">
        <v>5</v>
      </c>
      <c r="M136" s="14">
        <v>21.5</v>
      </c>
      <c r="N136" s="14">
        <v>21.5</v>
      </c>
      <c r="AH136" s="17">
        <f t="shared" si="60"/>
        <v>21.5</v>
      </c>
      <c r="AI136" s="18">
        <f t="shared" si="42"/>
        <v>21.5</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1:52" x14ac:dyDescent="0.25">
      <c r="A137" s="62">
        <v>22037</v>
      </c>
      <c r="B137" s="16">
        <v>44730</v>
      </c>
      <c r="C137" t="s">
        <v>62</v>
      </c>
      <c r="D137" t="s">
        <v>318</v>
      </c>
      <c r="E137" t="s">
        <v>63</v>
      </c>
      <c r="F137" t="s">
        <v>319</v>
      </c>
      <c r="G137" t="s">
        <v>351</v>
      </c>
      <c r="H137" s="63" t="s">
        <v>470</v>
      </c>
      <c r="I137" t="s">
        <v>68</v>
      </c>
      <c r="J137" s="14">
        <v>41</v>
      </c>
      <c r="K137" s="14" t="s">
        <v>63</v>
      </c>
      <c r="L137" t="s">
        <v>4</v>
      </c>
      <c r="M137" s="14">
        <v>9.84</v>
      </c>
      <c r="N137" s="14">
        <v>11.66</v>
      </c>
      <c r="AH137" s="17">
        <f t="shared" si="60"/>
        <v>9.84</v>
      </c>
      <c r="AI137" s="18">
        <f t="shared" si="42"/>
        <v>9.84</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1:52" x14ac:dyDescent="0.25">
      <c r="A138" s="62">
        <v>22038</v>
      </c>
      <c r="B138" s="16">
        <v>44730</v>
      </c>
      <c r="C138" t="s">
        <v>62</v>
      </c>
      <c r="D138" t="s">
        <v>318</v>
      </c>
      <c r="E138" t="s">
        <v>63</v>
      </c>
      <c r="F138" t="s">
        <v>319</v>
      </c>
      <c r="G138" t="s">
        <v>336</v>
      </c>
      <c r="H138" s="63" t="s">
        <v>471</v>
      </c>
      <c r="I138" t="s">
        <v>68</v>
      </c>
      <c r="J138" s="14">
        <v>5</v>
      </c>
      <c r="K138" s="14" t="s">
        <v>63</v>
      </c>
      <c r="L138" t="s">
        <v>4</v>
      </c>
      <c r="M138" s="14">
        <v>1.2</v>
      </c>
      <c r="N138" s="14">
        <v>2.2999999999999998</v>
      </c>
      <c r="AH138" s="17">
        <f t="shared" si="60"/>
        <v>1.2</v>
      </c>
      <c r="AI138" s="18">
        <f t="shared" si="42"/>
        <v>1.2</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1:52" x14ac:dyDescent="0.25">
      <c r="A139" s="62">
        <v>22138</v>
      </c>
      <c r="B139" s="16">
        <v>44760</v>
      </c>
      <c r="C139" t="s">
        <v>62</v>
      </c>
      <c r="D139" t="s">
        <v>318</v>
      </c>
      <c r="E139" t="s">
        <v>63</v>
      </c>
      <c r="F139" t="s">
        <v>319</v>
      </c>
      <c r="G139" t="s">
        <v>354</v>
      </c>
      <c r="H139" s="63" t="s">
        <v>472</v>
      </c>
      <c r="I139" t="s">
        <v>68</v>
      </c>
      <c r="J139" s="14">
        <v>65</v>
      </c>
      <c r="K139" s="14" t="s">
        <v>63</v>
      </c>
      <c r="L139" t="s">
        <v>4</v>
      </c>
      <c r="M139" s="14">
        <v>15.6</v>
      </c>
      <c r="N139" s="14">
        <v>17.899999999999999</v>
      </c>
      <c r="AH139" s="17">
        <f t="shared" si="60"/>
        <v>15.6</v>
      </c>
      <c r="AI139" s="18">
        <f t="shared" si="42"/>
        <v>15.6</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1:52" x14ac:dyDescent="0.25">
      <c r="A140" s="62">
        <v>22282</v>
      </c>
      <c r="B140" s="16">
        <v>44822</v>
      </c>
      <c r="C140" t="s">
        <v>62</v>
      </c>
      <c r="D140" t="s">
        <v>318</v>
      </c>
      <c r="E140" t="s">
        <v>63</v>
      </c>
      <c r="F140" t="s">
        <v>319</v>
      </c>
      <c r="G140" t="s">
        <v>351</v>
      </c>
      <c r="H140" s="63" t="s">
        <v>473</v>
      </c>
      <c r="I140" t="s">
        <v>68</v>
      </c>
      <c r="J140" s="14">
        <v>83</v>
      </c>
      <c r="K140" s="14" t="s">
        <v>62</v>
      </c>
      <c r="L140" t="s">
        <v>3</v>
      </c>
      <c r="M140" s="14">
        <v>24.240000000000002</v>
      </c>
      <c r="N140" s="14">
        <v>18.259999999999998</v>
      </c>
      <c r="AH140" s="17">
        <f t="shared" si="60"/>
        <v>24.240000000000002</v>
      </c>
      <c r="AI140" s="18">
        <f t="shared" si="42"/>
        <v>24.240000000000002</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1:52" x14ac:dyDescent="0.25">
      <c r="A141" s="62">
        <v>22532</v>
      </c>
      <c r="B141" s="16">
        <v>44975</v>
      </c>
      <c r="C141" t="s">
        <v>62</v>
      </c>
      <c r="D141" t="s">
        <v>318</v>
      </c>
      <c r="E141" t="s">
        <v>63</v>
      </c>
      <c r="F141" t="s">
        <v>319</v>
      </c>
      <c r="G141" t="s">
        <v>357</v>
      </c>
      <c r="H141" s="61" t="s">
        <v>474</v>
      </c>
      <c r="I141" t="s">
        <v>68</v>
      </c>
      <c r="J141" s="14">
        <v>67</v>
      </c>
      <c r="K141" s="14" t="s">
        <v>63</v>
      </c>
      <c r="L141" t="s">
        <v>3</v>
      </c>
      <c r="M141" s="14">
        <v>14.74</v>
      </c>
      <c r="N141" s="14">
        <v>19.759999999999998</v>
      </c>
      <c r="AH141" s="17">
        <f t="shared" si="60"/>
        <v>14.74</v>
      </c>
      <c r="AI141" s="18">
        <f t="shared" si="42"/>
        <v>14.74</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1:52" x14ac:dyDescent="0.25">
      <c r="A142" s="62">
        <v>22588</v>
      </c>
      <c r="B142" s="16">
        <v>45006</v>
      </c>
      <c r="C142" t="s">
        <v>62</v>
      </c>
      <c r="D142" t="s">
        <v>318</v>
      </c>
      <c r="E142" t="s">
        <v>63</v>
      </c>
      <c r="F142" t="s">
        <v>319</v>
      </c>
      <c r="G142" t="s">
        <v>356</v>
      </c>
      <c r="H142" s="63" t="s">
        <v>475</v>
      </c>
      <c r="I142" t="s">
        <v>68</v>
      </c>
      <c r="J142" s="14">
        <v>61</v>
      </c>
      <c r="K142" s="14" t="s">
        <v>62</v>
      </c>
      <c r="L142" t="s">
        <v>3</v>
      </c>
      <c r="M142" s="14">
        <v>18.079999999999998</v>
      </c>
      <c r="N142" s="14">
        <v>13.42</v>
      </c>
      <c r="AH142" s="17">
        <f t="shared" si="60"/>
        <v>18.079999999999998</v>
      </c>
      <c r="AI142" s="18">
        <f t="shared" si="42"/>
        <v>18.079999999999998</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1:52" x14ac:dyDescent="0.25">
      <c r="A143" s="62">
        <v>22663</v>
      </c>
      <c r="B143" s="16">
        <v>45072</v>
      </c>
      <c r="C143" t="s">
        <v>62</v>
      </c>
      <c r="D143" t="s">
        <v>318</v>
      </c>
      <c r="E143" t="s">
        <v>63</v>
      </c>
      <c r="F143" t="s">
        <v>319</v>
      </c>
      <c r="G143" t="s">
        <v>357</v>
      </c>
      <c r="H143" s="61" t="s">
        <v>474</v>
      </c>
      <c r="I143" t="s">
        <v>68</v>
      </c>
      <c r="J143" s="14">
        <v>52</v>
      </c>
      <c r="K143" s="14" t="s">
        <v>62</v>
      </c>
      <c r="L143" t="s">
        <v>4</v>
      </c>
      <c r="M143" s="14">
        <v>14.52</v>
      </c>
      <c r="N143" s="14">
        <v>12.48</v>
      </c>
      <c r="AH143" s="17">
        <f t="shared" si="60"/>
        <v>14.52</v>
      </c>
      <c r="AI143" s="18">
        <f t="shared" si="42"/>
        <v>14.52</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1:52" x14ac:dyDescent="0.25">
      <c r="A144" s="62">
        <v>22751</v>
      </c>
      <c r="B144" s="16">
        <v>45125</v>
      </c>
      <c r="C144" t="s">
        <v>62</v>
      </c>
      <c r="D144" t="s">
        <v>318</v>
      </c>
      <c r="E144" t="s">
        <v>63</v>
      </c>
      <c r="F144" t="s">
        <v>319</v>
      </c>
      <c r="G144" t="s">
        <v>357</v>
      </c>
      <c r="H144" s="63" t="s">
        <v>476</v>
      </c>
      <c r="I144" t="s">
        <v>68</v>
      </c>
      <c r="J144" s="14">
        <v>40</v>
      </c>
      <c r="K144" s="14" t="s">
        <v>321</v>
      </c>
      <c r="L144" t="s">
        <v>5</v>
      </c>
      <c r="M144" s="14">
        <v>10</v>
      </c>
      <c r="N144" s="14">
        <v>10</v>
      </c>
      <c r="AH144" s="17">
        <f t="shared" si="60"/>
        <v>10</v>
      </c>
      <c r="AI144" s="18">
        <f t="shared" si="42"/>
        <v>10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1:52" x14ac:dyDescent="0.25">
      <c r="A145" s="62">
        <v>22795</v>
      </c>
      <c r="B145" s="16">
        <v>45170</v>
      </c>
      <c r="C145" t="s">
        <v>62</v>
      </c>
      <c r="D145" t="s">
        <v>318</v>
      </c>
      <c r="E145" t="s">
        <v>63</v>
      </c>
      <c r="F145" t="s">
        <v>319</v>
      </c>
      <c r="G145" t="s">
        <v>357</v>
      </c>
      <c r="H145" s="63" t="s">
        <v>477</v>
      </c>
      <c r="I145" t="s">
        <v>68</v>
      </c>
      <c r="J145" s="14">
        <v>28</v>
      </c>
      <c r="K145" s="14" t="s">
        <v>321</v>
      </c>
      <c r="L145" t="s">
        <v>5</v>
      </c>
      <c r="M145" s="14">
        <v>7</v>
      </c>
      <c r="N145" s="14">
        <v>7</v>
      </c>
      <c r="AH145" s="17">
        <f t="shared" si="60"/>
        <v>7</v>
      </c>
      <c r="AI145" s="18">
        <f t="shared" si="42"/>
        <v>7</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1:52" x14ac:dyDescent="0.25">
      <c r="A146" s="62">
        <v>22934</v>
      </c>
      <c r="B146" s="16">
        <v>45311</v>
      </c>
      <c r="C146" t="s">
        <v>62</v>
      </c>
      <c r="D146" t="s">
        <v>318</v>
      </c>
      <c r="E146" t="s">
        <v>63</v>
      </c>
      <c r="F146" t="s">
        <v>319</v>
      </c>
      <c r="G146" t="s">
        <v>343</v>
      </c>
      <c r="H146" s="63" t="s">
        <v>478</v>
      </c>
      <c r="I146" t="s">
        <v>68</v>
      </c>
      <c r="J146" s="14">
        <v>72</v>
      </c>
      <c r="K146" s="14" t="s">
        <v>63</v>
      </c>
      <c r="L146" t="s">
        <v>3</v>
      </c>
      <c r="M146" s="14">
        <v>15.84</v>
      </c>
      <c r="N146" s="14">
        <v>21.16</v>
      </c>
      <c r="AH146" s="17">
        <f t="shared" si="60"/>
        <v>15.84</v>
      </c>
      <c r="AI146" s="18">
        <f t="shared" si="42"/>
        <v>15.84</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1:52" x14ac:dyDescent="0.25">
      <c r="A147" s="62">
        <v>22936</v>
      </c>
      <c r="B147" s="16">
        <v>45311</v>
      </c>
      <c r="C147" t="s">
        <v>62</v>
      </c>
      <c r="D147" t="s">
        <v>318</v>
      </c>
      <c r="E147" t="s">
        <v>63</v>
      </c>
      <c r="F147" t="s">
        <v>319</v>
      </c>
      <c r="G147" t="s">
        <v>356</v>
      </c>
      <c r="H147" s="63" t="s">
        <v>479</v>
      </c>
      <c r="I147" t="s">
        <v>68</v>
      </c>
      <c r="J147" s="14">
        <v>85</v>
      </c>
      <c r="K147" s="14" t="s">
        <v>321</v>
      </c>
      <c r="L147" t="s">
        <v>5</v>
      </c>
      <c r="M147" s="14">
        <v>21.25</v>
      </c>
      <c r="N147" s="14">
        <v>21.25</v>
      </c>
      <c r="AH147" s="17">
        <f t="shared" si="60"/>
        <v>21.25</v>
      </c>
      <c r="AI147" s="18">
        <f t="shared" si="42"/>
        <v>21.25</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1:52" x14ac:dyDescent="0.25">
      <c r="A148" s="62">
        <v>23052</v>
      </c>
      <c r="B148" s="16">
        <v>45411</v>
      </c>
      <c r="C148" t="s">
        <v>62</v>
      </c>
      <c r="D148" t="s">
        <v>318</v>
      </c>
      <c r="E148" t="s">
        <v>63</v>
      </c>
      <c r="F148" t="s">
        <v>319</v>
      </c>
      <c r="G148" t="s">
        <v>357</v>
      </c>
      <c r="H148" s="63" t="s">
        <v>434</v>
      </c>
      <c r="I148" t="s">
        <v>68</v>
      </c>
      <c r="J148" s="14">
        <v>40</v>
      </c>
      <c r="K148" s="14" t="s">
        <v>321</v>
      </c>
      <c r="L148" t="s">
        <v>5</v>
      </c>
      <c r="M148" s="14">
        <v>10</v>
      </c>
      <c r="N148" s="14">
        <v>10</v>
      </c>
      <c r="AH148" s="17">
        <f t="shared" si="60"/>
        <v>10</v>
      </c>
      <c r="AI148" s="18">
        <f t="shared" si="42"/>
        <v>10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1:52" x14ac:dyDescent="0.25">
      <c r="A149" s="62">
        <v>23099</v>
      </c>
      <c r="B149" s="16">
        <v>45565</v>
      </c>
      <c r="C149" t="s">
        <v>62</v>
      </c>
      <c r="D149" t="s">
        <v>318</v>
      </c>
      <c r="E149" t="s">
        <v>63</v>
      </c>
      <c r="F149" t="s">
        <v>319</v>
      </c>
      <c r="G149" t="s">
        <v>358</v>
      </c>
      <c r="H149" s="61" t="s">
        <v>469</v>
      </c>
      <c r="I149" t="s">
        <v>68</v>
      </c>
      <c r="J149" s="14">
        <v>86</v>
      </c>
      <c r="K149" s="14" t="s">
        <v>321</v>
      </c>
      <c r="L149" t="s">
        <v>5</v>
      </c>
      <c r="M149" s="14">
        <v>21.5</v>
      </c>
      <c r="N149" s="14">
        <v>21.5</v>
      </c>
      <c r="AH149" s="17">
        <f t="shared" si="60"/>
        <v>21.5</v>
      </c>
      <c r="AI149" s="18">
        <f t="shared" si="42"/>
        <v>21.5</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1:52" x14ac:dyDescent="0.25">
      <c r="A150" s="62">
        <v>23264</v>
      </c>
      <c r="B150" s="16">
        <v>45717</v>
      </c>
      <c r="C150" t="s">
        <v>62</v>
      </c>
      <c r="D150" t="s">
        <v>318</v>
      </c>
      <c r="E150" t="s">
        <v>63</v>
      </c>
      <c r="F150" t="s">
        <v>319</v>
      </c>
      <c r="G150" t="s">
        <v>358</v>
      </c>
      <c r="H150" s="61" t="s">
        <v>379</v>
      </c>
      <c r="I150" t="s">
        <v>68</v>
      </c>
      <c r="J150" s="14">
        <v>96</v>
      </c>
      <c r="K150" s="14" t="s">
        <v>321</v>
      </c>
      <c r="L150" t="s">
        <v>5</v>
      </c>
      <c r="M150" s="14">
        <v>24</v>
      </c>
      <c r="N150" s="14">
        <v>24</v>
      </c>
      <c r="AH150" s="17">
        <f t="shared" si="60"/>
        <v>24</v>
      </c>
      <c r="AI150" s="18">
        <f t="shared" si="42"/>
        <v>24</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1:52" x14ac:dyDescent="0.25">
      <c r="A151" s="62">
        <v>23274</v>
      </c>
      <c r="B151" s="16">
        <v>45717</v>
      </c>
      <c r="C151" t="s">
        <v>62</v>
      </c>
      <c r="D151" t="s">
        <v>318</v>
      </c>
      <c r="E151" t="s">
        <v>63</v>
      </c>
      <c r="F151" t="s">
        <v>319</v>
      </c>
      <c r="G151" t="s">
        <v>362</v>
      </c>
      <c r="H151" s="61" t="s">
        <v>380</v>
      </c>
      <c r="I151" t="s">
        <v>68</v>
      </c>
      <c r="J151" s="14">
        <v>24</v>
      </c>
      <c r="K151" s="14" t="s">
        <v>62</v>
      </c>
      <c r="L151" t="s">
        <v>3</v>
      </c>
      <c r="M151" s="14">
        <v>7.72</v>
      </c>
      <c r="N151" s="14">
        <v>5.28</v>
      </c>
      <c r="AH151" s="17">
        <f t="shared" si="60"/>
        <v>7.72</v>
      </c>
      <c r="AI151" s="18">
        <f t="shared" si="42"/>
        <v>7.72</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1:52" x14ac:dyDescent="0.25">
      <c r="A152" s="62">
        <v>23362</v>
      </c>
      <c r="B152" s="16">
        <v>45778</v>
      </c>
      <c r="C152" t="s">
        <v>62</v>
      </c>
      <c r="D152" t="s">
        <v>318</v>
      </c>
      <c r="E152" t="s">
        <v>63</v>
      </c>
      <c r="F152" t="s">
        <v>319</v>
      </c>
      <c r="G152" t="s">
        <v>363</v>
      </c>
      <c r="H152" s="61" t="s">
        <v>381</v>
      </c>
      <c r="I152" t="s">
        <v>68</v>
      </c>
      <c r="J152" s="14">
        <v>38</v>
      </c>
      <c r="K152" s="14" t="s">
        <v>63</v>
      </c>
      <c r="L152" t="s">
        <v>4</v>
      </c>
      <c r="M152" s="14">
        <v>9.1199999999999992</v>
      </c>
      <c r="N152" s="14">
        <v>10.88</v>
      </c>
      <c r="AH152" s="17">
        <f t="shared" si="60"/>
        <v>9.1199999999999992</v>
      </c>
      <c r="AI152" s="18">
        <f t="shared" si="42"/>
        <v>9.1199999999999992</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1:52" x14ac:dyDescent="0.25">
      <c r="A153" s="62">
        <v>23577</v>
      </c>
      <c r="B153" s="16">
        <v>45962</v>
      </c>
      <c r="C153" t="s">
        <v>62</v>
      </c>
      <c r="D153" t="s">
        <v>318</v>
      </c>
      <c r="E153" t="s">
        <v>63</v>
      </c>
      <c r="F153" t="s">
        <v>319</v>
      </c>
      <c r="G153" t="s">
        <v>356</v>
      </c>
      <c r="H153" s="61" t="s">
        <v>381</v>
      </c>
      <c r="I153" t="s">
        <v>68</v>
      </c>
      <c r="J153" s="14">
        <v>129</v>
      </c>
      <c r="K153" s="14" t="s">
        <v>321</v>
      </c>
      <c r="L153" t="s">
        <v>5</v>
      </c>
      <c r="M153" s="14">
        <v>32.25</v>
      </c>
      <c r="N153" s="14">
        <v>32.25</v>
      </c>
      <c r="AH153" s="17">
        <f t="shared" si="60"/>
        <v>32.25</v>
      </c>
      <c r="AI153" s="18">
        <f t="shared" si="42"/>
        <v>32.25</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1:52" x14ac:dyDescent="0.25">
      <c r="A154" s="62">
        <v>23608</v>
      </c>
      <c r="B154" s="16">
        <v>45992</v>
      </c>
      <c r="C154" t="s">
        <v>62</v>
      </c>
      <c r="D154" t="s">
        <v>318</v>
      </c>
      <c r="E154" t="s">
        <v>63</v>
      </c>
      <c r="F154" t="s">
        <v>319</v>
      </c>
      <c r="G154" t="s">
        <v>362</v>
      </c>
      <c r="H154" s="61" t="s">
        <v>485</v>
      </c>
      <c r="I154" t="s">
        <v>67</v>
      </c>
      <c r="J154" s="14">
        <v>30</v>
      </c>
      <c r="K154" s="14" t="s">
        <v>321</v>
      </c>
      <c r="L154" t="s">
        <v>5</v>
      </c>
      <c r="M154" s="14">
        <v>3.75</v>
      </c>
      <c r="N154" s="14">
        <v>3.75</v>
      </c>
      <c r="AH154" s="17">
        <f t="shared" si="60"/>
        <v>3.75</v>
      </c>
      <c r="AI154" s="18">
        <f t="shared" si="42"/>
        <v>3.75</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1:52" x14ac:dyDescent="0.25">
      <c r="A155" s="62">
        <v>23726</v>
      </c>
      <c r="B155" s="16">
        <v>46113</v>
      </c>
      <c r="C155" t="s">
        <v>62</v>
      </c>
      <c r="D155" t="s">
        <v>318</v>
      </c>
      <c r="E155" t="s">
        <v>63</v>
      </c>
      <c r="F155" t="s">
        <v>319</v>
      </c>
      <c r="G155" t="s">
        <v>354</v>
      </c>
      <c r="H155" s="61" t="s">
        <v>488</v>
      </c>
      <c r="I155" t="s">
        <v>68</v>
      </c>
      <c r="J155" s="14">
        <v>94</v>
      </c>
      <c r="K155" s="14" t="s">
        <v>63</v>
      </c>
      <c r="L155" t="s">
        <v>3</v>
      </c>
      <c r="M155" s="14">
        <v>20.68</v>
      </c>
      <c r="N155" s="14">
        <v>27.32</v>
      </c>
      <c r="AH155" s="17">
        <f t="shared" si="60"/>
        <v>20.68</v>
      </c>
      <c r="AI155" s="18">
        <f t="shared" si="42"/>
        <v>20.68</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1:52" x14ac:dyDescent="0.25">
      <c r="A156" s="65"/>
      <c r="B156" s="21"/>
      <c r="H156" s="61"/>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1:52" x14ac:dyDescent="0.25">
      <c r="A157" s="61"/>
      <c r="H157" s="61"/>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1:52" x14ac:dyDescent="0.25">
      <c r="A158" s="61"/>
      <c r="H158" s="61"/>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1:52" x14ac:dyDescent="0.25">
      <c r="A159" s="61"/>
      <c r="H159" s="61"/>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1:52" x14ac:dyDescent="0.25">
      <c r="A160" s="61"/>
      <c r="H160" s="61"/>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A156:G156">
    <cfRule type="containsText" dxfId="34" priority="17" operator="containsText" text=", USA">
      <formula>NOT(ISERROR(SEARCH(", USA",A156)))</formula>
    </cfRule>
    <cfRule type="containsText" dxfId="33" priority="18" operator="containsText" text=", CSA">
      <formula>NOT(ISERROR(SEARCH(", CSA",A156)))</formula>
    </cfRule>
  </conditionalFormatting>
  <conditionalFormatting sqref="A157:P160">
    <cfRule type="containsText" dxfId="32" priority="62" operator="containsText" text=", CSA">
      <formula>NOT(ISERROR(SEARCH(", CSA",A157)))</formula>
    </cfRule>
    <cfRule type="containsText" dxfId="31" priority="61" operator="containsText" text=", USA">
      <formula>NOT(ISERROR(SEARCH(", USA",A157)))</formula>
    </cfRule>
  </conditionalFormatting>
  <conditionalFormatting sqref="B3:G154">
    <cfRule type="containsText" dxfId="30" priority="3" operator="containsText" text=", USA">
      <formula>NOT(ISERROR(SEARCH(", USA",B3)))</formula>
    </cfRule>
    <cfRule type="containsText" dxfId="29" priority="4" operator="containsText" text=", CSA">
      <formula>NOT(ISERROR(SEARCH(", CSA",B3)))</formula>
    </cfRule>
  </conditionalFormatting>
  <conditionalFormatting sqref="B2:AD2">
    <cfRule type="containsText" dxfId="28" priority="56" operator="containsText" text=", CSA">
      <formula>NOT(ISERROR(SEARCH(", CSA",B2)))</formula>
    </cfRule>
    <cfRule type="containsText" dxfId="27" priority="55" operator="containsText" text=", USA">
      <formula>NOT(ISERROR(SEARCH(", USA",B2)))</formula>
    </cfRule>
  </conditionalFormatting>
  <conditionalFormatting sqref="H4">
    <cfRule type="containsText" dxfId="26" priority="48" operator="containsText" text=", CSA">
      <formula>NOT(ISERROR(SEARCH(", CSA",H4)))</formula>
    </cfRule>
    <cfRule type="containsText" dxfId="25" priority="47" operator="containsText" text=", USA">
      <formula>NOT(ISERROR(SEARCH(", USA",H4)))</formula>
    </cfRule>
  </conditionalFormatting>
  <conditionalFormatting sqref="H20 H22">
    <cfRule type="containsText" dxfId="24" priority="43" operator="containsText" text=", USA">
      <formula>NOT(ISERROR(SEARCH(", USA",H20)))</formula>
    </cfRule>
    <cfRule type="containsText" dxfId="23" priority="44" operator="containsText" text=", CSA">
      <formula>NOT(ISERROR(SEARCH(", CSA",H20)))</formula>
    </cfRule>
  </conditionalFormatting>
  <conditionalFormatting sqref="H24:H25 H27 H29:H31 H33:H35 H37:H38 H41 H43:H44 H48 H53 H57 H59 H63 H67 H69:H70">
    <cfRule type="containsText" dxfId="22" priority="42" operator="containsText" text=", CSA">
      <formula>NOT(ISERROR(SEARCH(", CSA",H24)))</formula>
    </cfRule>
    <cfRule type="containsText" dxfId="21" priority="41" operator="containsText" text=", USA">
      <formula>NOT(ISERROR(SEARCH(", USA",H24)))</formula>
    </cfRule>
  </conditionalFormatting>
  <conditionalFormatting sqref="H78">
    <cfRule type="containsText" dxfId="20" priority="40" operator="containsText" text=", CSA">
      <formula>NOT(ISERROR(SEARCH(", CSA",H78)))</formula>
    </cfRule>
    <cfRule type="containsText" dxfId="19" priority="39" operator="containsText" text=", USA">
      <formula>NOT(ISERROR(SEARCH(", USA",H78)))</formula>
    </cfRule>
  </conditionalFormatting>
  <conditionalFormatting sqref="H80 H82 H87 H95:H104 H108:H119 H121:H122 H124:H125 H128 H136 H139:H140 H142:H143">
    <cfRule type="containsText" dxfId="18" priority="38" operator="containsText" text=", CSA">
      <formula>NOT(ISERROR(SEARCH(", CSA",H80)))</formula>
    </cfRule>
    <cfRule type="containsText" dxfId="17" priority="37" operator="containsText" text=", USA">
      <formula>NOT(ISERROR(SEARCH(", USA",H80)))</formula>
    </cfRule>
  </conditionalFormatting>
  <conditionalFormatting sqref="H146:H147">
    <cfRule type="containsText" dxfId="16" priority="31" operator="containsText" text=", USA">
      <formula>NOT(ISERROR(SEARCH(", USA",H146)))</formula>
    </cfRule>
    <cfRule type="containsText" dxfId="15" priority="32" operator="containsText" text=", CSA">
      <formula>NOT(ISERROR(SEARCH(", CSA",H146)))</formula>
    </cfRule>
  </conditionalFormatting>
  <conditionalFormatting sqref="H150">
    <cfRule type="containsText" dxfId="14" priority="23" operator="containsText" text=", USA">
      <formula>NOT(ISERROR(SEARCH(", USA",H150)))</formula>
    </cfRule>
    <cfRule type="containsText" dxfId="13" priority="24" operator="containsText" text=", CSA">
      <formula>NOT(ISERROR(SEARCH(", CSA",H150)))</formula>
    </cfRule>
  </conditionalFormatting>
  <conditionalFormatting sqref="I148:N154 I156:N156">
    <cfRule type="containsText" dxfId="12" priority="5" operator="containsText" text=", USA">
      <formula>NOT(ISERROR(SEARCH(", USA",I148)))</formula>
    </cfRule>
    <cfRule type="containsText" dxfId="11" priority="6" operator="containsText" text=", CSA">
      <formula>NOT(ISERROR(SEARCH(", CSA",I148)))</formula>
    </cfRule>
  </conditionalFormatting>
  <conditionalFormatting sqref="I4:O147 O148">
    <cfRule type="containsText" dxfId="10" priority="45" operator="containsText" text=", USA">
      <formula>NOT(ISERROR(SEARCH(", USA",I4)))</formula>
    </cfRule>
    <cfRule type="containsText" dxfId="9" priority="46" operator="containsText" text=", CSA">
      <formula>NOT(ISERROR(SEARCH(", CSA",I4)))</formula>
    </cfRule>
  </conditionalFormatting>
  <conditionalFormatting sqref="I3:AD3">
    <cfRule type="containsText" dxfId="8" priority="51" operator="containsText" text=", USA">
      <formula>NOT(ISERROR(SEARCH(", USA",I3)))</formula>
    </cfRule>
    <cfRule type="containsText" dxfId="7" priority="52" operator="containsText" text=", CSA">
      <formula>NOT(ISERROR(SEARCH(", CSA",I3)))</formula>
    </cfRule>
  </conditionalFormatting>
  <conditionalFormatting sqref="P4:AD148 O149:AD149 O150:P156">
    <cfRule type="containsText" dxfId="6" priority="65" operator="containsText" text=", USA">
      <formula>NOT(ISERROR(SEARCH(", USA",O4)))</formula>
    </cfRule>
    <cfRule type="containsText" dxfId="5" priority="66" operator="containsText" text=", CSA">
      <formula>NOT(ISERROR(SEARCH(", CSA",O4)))</formula>
    </cfRule>
  </conditionalFormatting>
  <conditionalFormatting sqref="Q150:AD158">
    <cfRule type="containsText" dxfId="4" priority="79" operator="containsText" text=", USA">
      <formula>NOT(ISERROR(SEARCH(", USA",Q150)))</formula>
    </cfRule>
    <cfRule type="containsText" dxfId="3" priority="80" operator="containsText" text=", CSA">
      <formula>NOT(ISERROR(SEARCH(", CSA",Q150)))</formula>
    </cfRule>
  </conditionalFormatting>
  <conditionalFormatting sqref="AI2:AZ1048576">
    <cfRule type="cellIs" dxfId="2" priority="81" operator="greaterThan">
      <formula>0</formula>
    </cfRule>
  </conditionalFormatting>
  <conditionalFormatting sqref="I155:N155 B155:G155">
    <cfRule type="containsText" dxfId="0" priority="1" operator="containsText" text=", USA">
      <formula>NOT(ISERROR(SEARCH(", USA",B155)))</formula>
    </cfRule>
    <cfRule type="containsText" dxfId="1" priority="2" operator="containsText" text=", CSA">
      <formula>NOT(ISERROR(SEARCH(", CSA",B155)))</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D5" sqref="D5:E5"/>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8" t="s">
        <v>0</v>
      </c>
      <c r="E3" s="98"/>
      <c r="F3" s="1"/>
    </row>
    <row r="4" spans="4:8" s="3" customFormat="1" ht="30" customHeight="1" x14ac:dyDescent="0.25">
      <c r="D4" s="6">
        <v>6</v>
      </c>
      <c r="E4" s="7" t="s">
        <v>1</v>
      </c>
    </row>
    <row r="5" spans="4:8" s="3" customFormat="1" ht="30" customHeight="1" x14ac:dyDescent="0.25">
      <c r="D5" s="99" t="s">
        <v>2</v>
      </c>
      <c r="E5" s="99"/>
    </row>
    <row r="6" spans="4:8" s="3" customFormat="1" ht="30" customHeight="1" x14ac:dyDescent="0.25">
      <c r="D6" s="8">
        <f>$L$25+$L$27+1</f>
        <v>2.6799999999999997</v>
      </c>
      <c r="E6" s="9" t="s">
        <v>3</v>
      </c>
    </row>
    <row r="7" spans="4:8" s="3" customFormat="1" ht="30" customHeight="1" x14ac:dyDescent="0.25">
      <c r="D7" s="8">
        <f>$L$25+$L$28+1</f>
        <v>2.56</v>
      </c>
      <c r="E7" s="9" t="s">
        <v>4</v>
      </c>
    </row>
    <row r="8" spans="4:8" s="3" customFormat="1" ht="30" customHeight="1" x14ac:dyDescent="0.25">
      <c r="D8" s="8">
        <f>($D$7+$D$9)/2-0.5</f>
        <v>1.5</v>
      </c>
      <c r="E8" s="9" t="s">
        <v>5</v>
      </c>
    </row>
    <row r="9" spans="4:8" s="3" customFormat="1" ht="30" customHeight="1" x14ac:dyDescent="0.25">
      <c r="D9" s="8">
        <f>($L$25)+($D$4*-1/100)</f>
        <v>1.44</v>
      </c>
      <c r="E9" s="9" t="s">
        <v>6</v>
      </c>
    </row>
    <row r="10" spans="4:8" ht="30" customHeight="1" x14ac:dyDescent="0.25">
      <c r="D10" s="8">
        <f>($L$25)+($D$4*-3/100)</f>
        <v>1.32</v>
      </c>
      <c r="E10" s="9" t="s">
        <v>7</v>
      </c>
    </row>
    <row r="11" spans="4:8" ht="30" customHeight="1" x14ac:dyDescent="0.25">
      <c r="D11" s="100" t="s">
        <v>8</v>
      </c>
      <c r="E11" s="100"/>
    </row>
    <row r="12" spans="4:8" ht="30" customHeight="1" x14ac:dyDescent="0.25">
      <c r="D12" s="8">
        <f>($L$25+$L$27+1)/2</f>
        <v>1.3399999999999999</v>
      </c>
      <c r="E12" s="9" t="s">
        <v>3</v>
      </c>
      <c r="H12" s="4"/>
    </row>
    <row r="13" spans="4:8" ht="30" customHeight="1" x14ac:dyDescent="0.25">
      <c r="D13" s="8">
        <f>($L$25+$L$28+1)/2</f>
        <v>1.28</v>
      </c>
      <c r="E13" s="9" t="s">
        <v>4</v>
      </c>
    </row>
    <row r="14" spans="4:8" ht="30" customHeight="1" x14ac:dyDescent="0.25">
      <c r="D14" s="8">
        <f>$D$8/2</f>
        <v>0.75</v>
      </c>
      <c r="E14" s="9" t="s">
        <v>5</v>
      </c>
    </row>
    <row r="15" spans="4:8" ht="30" customHeight="1" x14ac:dyDescent="0.25">
      <c r="D15" s="8">
        <f>$D$9/2</f>
        <v>0.72</v>
      </c>
      <c r="E15" s="9" t="s">
        <v>6</v>
      </c>
    </row>
    <row r="16" spans="4:8" ht="30" customHeight="1" x14ac:dyDescent="0.25">
      <c r="D16" s="8">
        <f>$D$10/2</f>
        <v>0.66</v>
      </c>
      <c r="E16" s="9" t="s">
        <v>7</v>
      </c>
    </row>
    <row r="17" spans="11:12" ht="30" customHeight="1" x14ac:dyDescent="0.25"/>
    <row r="25" spans="11:12" x14ac:dyDescent="0.25">
      <c r="K25" s="2" t="s">
        <v>9</v>
      </c>
      <c r="L25" s="2">
        <f>$D$4/4</f>
        <v>1.5</v>
      </c>
    </row>
    <row r="26" spans="11:12" x14ac:dyDescent="0.25">
      <c r="K26" s="2" t="s">
        <v>10</v>
      </c>
    </row>
    <row r="27" spans="11:12" x14ac:dyDescent="0.25">
      <c r="K27" s="2" t="s">
        <v>11</v>
      </c>
      <c r="L27" s="2">
        <f>$D$4*3/100</f>
        <v>0.18</v>
      </c>
    </row>
    <row r="28" spans="11:12" x14ac:dyDescent="0.25">
      <c r="K28" s="2" t="s">
        <v>12</v>
      </c>
      <c r="L28" s="2">
        <f>$D$4*1/100</f>
        <v>0.06</v>
      </c>
    </row>
    <row r="29" spans="11:12" x14ac:dyDescent="0.25">
      <c r="K29" s="2" t="s">
        <v>13</v>
      </c>
    </row>
    <row r="30" spans="11:12" x14ac:dyDescent="0.25">
      <c r="K30" s="2" t="s">
        <v>14</v>
      </c>
      <c r="L30" s="2">
        <f>($L$25)+($D$4*-1/100)</f>
        <v>1.44</v>
      </c>
    </row>
    <row r="31" spans="11:12" x14ac:dyDescent="0.25">
      <c r="K31" s="2" t="s">
        <v>15</v>
      </c>
      <c r="L31" s="2">
        <f>($L$25)+($D$4*-3/100)</f>
        <v>1.32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Michael Mihalik</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2026-04-29T00:03:12Z</dcterms:modified>
</cp:coreProperties>
</file>